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5480" windowHeight="6660" tabRatio="598"/>
  </bookViews>
  <sheets>
    <sheet name="FINANCIERA" sheetId="10" r:id="rId1"/>
    <sheet name="JURIDICA" sheetId="9" r:id="rId2"/>
    <sheet name="TECNICA GRUPO 5" sheetId="8" r:id="rId3"/>
    <sheet name="TECNICA GRUPO 6" sheetId="12" r:id="rId4"/>
    <sheet name="TECNICA GRUPO 7" sheetId="13" r:id="rId5"/>
  </sheets>
  <calcPr calcId="144525"/>
</workbook>
</file>

<file path=xl/calcChain.xml><?xml version="1.0" encoding="utf-8"?>
<calcChain xmlns="http://schemas.openxmlformats.org/spreadsheetml/2006/main">
  <c r="C23" i="10" l="1"/>
  <c r="C22" i="10"/>
  <c r="C12" i="10"/>
  <c r="C13" i="10" s="1"/>
  <c r="F135" i="13" l="1"/>
  <c r="D146" i="13" s="1"/>
  <c r="E119" i="13"/>
  <c r="D145" i="13" s="1"/>
  <c r="M113" i="13"/>
  <c r="L113" i="13"/>
  <c r="K113" i="13"/>
  <c r="C115" i="13" s="1"/>
  <c r="A106" i="13"/>
  <c r="A107" i="13" s="1"/>
  <c r="A108" i="13" s="1"/>
  <c r="A109" i="13" s="1"/>
  <c r="A110" i="13" s="1"/>
  <c r="A111" i="13" s="1"/>
  <c r="A112" i="13" s="1"/>
  <c r="N105" i="13"/>
  <c r="N113" i="13" s="1"/>
  <c r="N54" i="13"/>
  <c r="M54" i="13"/>
  <c r="L54" i="13"/>
  <c r="D41" i="13"/>
  <c r="E40" i="13" s="1"/>
  <c r="C24" i="13"/>
  <c r="M109" i="12"/>
  <c r="M117" i="12" s="1"/>
  <c r="E138" i="12"/>
  <c r="C149" i="12" s="1"/>
  <c r="D123" i="12"/>
  <c r="C148" i="12" s="1"/>
  <c r="L117" i="12"/>
  <c r="K117" i="12"/>
  <c r="J117" i="12"/>
  <c r="B119" i="12" s="1"/>
  <c r="M57" i="12"/>
  <c r="L57" i="12"/>
  <c r="B62" i="12" s="1"/>
  <c r="K57" i="12"/>
  <c r="J57" i="12"/>
  <c r="B61" i="12" s="1"/>
  <c r="C41" i="12"/>
  <c r="D40" i="12" s="1"/>
  <c r="B24" i="12"/>
  <c r="C24" i="8"/>
  <c r="E145" i="13" l="1"/>
  <c r="D148" i="12"/>
  <c r="M117" i="8" l="1"/>
  <c r="L117" i="8"/>
  <c r="K117" i="8"/>
  <c r="N116" i="8"/>
  <c r="N117" i="8" s="1"/>
  <c r="N57" i="8"/>
  <c r="D41" i="8"/>
  <c r="E40" i="8" s="1"/>
  <c r="E123" i="8" l="1"/>
  <c r="D148" i="8" s="1"/>
  <c r="F138" i="8"/>
  <c r="D149" i="8" s="1"/>
  <c r="E148" i="8" l="1"/>
  <c r="C119" i="8" l="1"/>
  <c r="M57" i="8"/>
  <c r="C62" i="8" s="1"/>
  <c r="L57" i="8"/>
  <c r="K57" i="8"/>
  <c r="C61" i="8" s="1"/>
  <c r="A56" i="8"/>
</calcChain>
</file>

<file path=xl/sharedStrings.xml><?xml version="1.0" encoding="utf-8"?>
<sst xmlns="http://schemas.openxmlformats.org/spreadsheetml/2006/main" count="1212" uniqueCount="383">
  <si>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</si>
  <si>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</si>
  <si>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</si>
  <si>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</si>
  <si>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</si>
  <si>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</si>
  <si>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</si>
  <si>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</si>
  <si>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</si>
  <si>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</si>
  <si>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</si>
  <si>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</si>
  <si>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</si>
  <si>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</si>
  <si>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</si>
  <si>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</si>
  <si>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</si>
  <si>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</si>
  <si>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</si>
  <si>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</si>
  <si>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</si>
  <si>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</si>
  <si>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</si>
  <si>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</si>
  <si>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</si>
  <si>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</si>
  <si>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</si>
  <si>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</si>
  <si>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</si>
  <si>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</si>
  <si>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</si>
  <si>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</si>
  <si>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</si>
  <si>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</si>
  <si>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</si>
  <si>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</si>
  <si>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</si>
  <si>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</si>
  <si>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</si>
  <si>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</si>
  <si>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</si>
  <si>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</si>
  <si>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</si>
  <si>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</si>
  <si>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</si>
  <si>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</si>
  <si>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</si>
  <si>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</si>
  <si>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</si>
  <si>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</si>
  <si>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</si>
  <si>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</si>
  <si>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</si>
  <si>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</si>
  <si>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</si>
  <si>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</si>
  <si>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</si>
  <si>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</si>
  <si>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</si>
  <si>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</si>
  <si>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</si>
  <si>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</si>
  <si>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</si>
  <si>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</si>
  <si>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</si>
  <si>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</si>
  <si>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</si>
  <si>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</si>
  <si>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</si>
  <si>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</si>
  <si>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</si>
  <si>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</si>
  <si>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</si>
  <si>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</si>
  <si>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</si>
  <si>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</si>
  <si>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</si>
  <si>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</si>
  <si>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</si>
  <si>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</si>
  <si>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</si>
  <si>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</si>
  <si>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</si>
  <si>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</si>
  <si>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</si>
  <si>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</si>
  <si>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</si>
  <si>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</si>
  <si>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</si>
  <si>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</si>
  <si>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</si>
  <si>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</si>
  <si>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</si>
  <si>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</si>
  <si>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</si>
  <si>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</si>
  <si>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</si>
  <si>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</si>
  <si>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</si>
  <si>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</si>
  <si>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</si>
  <si>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</si>
  <si>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</si>
  <si>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</si>
  <si>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</si>
  <si>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</si>
  <si>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</si>
  <si>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</si>
  <si>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</si>
  <si>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</si>
  <si>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</si>
  <si>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</si>
  <si>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</si>
  <si>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</si>
  <si>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</si>
  <si>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</si>
  <si>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</si>
  <si>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</si>
  <si>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</si>
  <si>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</si>
  <si>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</si>
  <si>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</si>
  <si>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</si>
  <si>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</si>
  <si>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</si>
  <si>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</si>
  <si>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</si>
  <si>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</si>
  <si>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</si>
  <si>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</si>
  <si>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</si>
  <si>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</si>
  <si>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</si>
  <si>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</si>
  <si>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</si>
  <si>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</si>
  <si>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</si>
  <si>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</si>
  <si>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</si>
  <si>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</si>
  <si>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</si>
  <si>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</si>
  <si>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</si>
  <si>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</si>
  <si>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</si>
  <si>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</si>
  <si>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</si>
  <si>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</si>
  <si>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</si>
  <si>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</si>
  <si>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</si>
  <si>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</si>
  <si>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CONVOCATORIA PÚBLICA DE APORTE No CP-003 DE 2014</t>
  </si>
  <si>
    <t>X</t>
  </si>
  <si>
    <t>NA</t>
  </si>
  <si>
    <t>17 a 18</t>
  </si>
  <si>
    <t>1 a 3</t>
  </si>
  <si>
    <t>CERTIFICADO DE CUMPLIMIENTO DE PAGO DE APORTES DE SEGURIDAD SOCIAL Y PARAFISCALES. FORMATO 2</t>
  </si>
  <si>
    <t>PRESENTA OFERTA AL GRUPO 5, 6 Y 7.</t>
  </si>
  <si>
    <t>PROPONENTE No. 7. FUNDACIÓN POR UN MUNDO NUEVO PARA LA PROTECCIÓN DE LOS NIÑOS, NIÑAS, LOS JÓVENES, LAS JÓVENES, LA MUJER Y LA FAMILIA NIT. 830.125.820-9</t>
  </si>
  <si>
    <t>7 a 9</t>
  </si>
  <si>
    <t>15 a16</t>
  </si>
  <si>
    <t>VERIFICADO POR EL ICBF</t>
  </si>
  <si>
    <t>21 a 22</t>
  </si>
  <si>
    <t>N/A</t>
  </si>
  <si>
    <t>GARANTIA DE SERIEDAD DE LA PROPUESTA GRUPO 5,6 Y 7</t>
  </si>
  <si>
    <t>23 a 37</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</si>
  <si>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</si>
  <si>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FUNDACION PARA LA PROTECCION DE LOS NIÑOS, LAS NIÑAS, LOS JOVENES, LAS JOVENES, LA MUJER Y LA FAMILIA POR UN MUNDO NUEVO</t>
  </si>
  <si>
    <t>FUNDACIÓN POR UN MUNDO NUEVO PARA LA PROTECCIÓN DE LOS NIÑOS, NIÑAS, LOS JÓVENES, LAS JÓVENES, LA MUJER Y LA FAMILIA</t>
  </si>
  <si>
    <t xml:space="preserve">FUNDACION POR UN MUNDO MUNDO </t>
  </si>
  <si>
    <t xml:space="preserve">ICBF </t>
  </si>
  <si>
    <t>933</t>
  </si>
  <si>
    <t xml:space="preserve">NO </t>
  </si>
  <si>
    <t>28/10/10</t>
  </si>
  <si>
    <t>3</t>
  </si>
  <si>
    <t xml:space="preserve">NO ES POSIBLE DETERMINAR EL NUEMRO DE CUPOS </t>
  </si>
  <si>
    <t>934</t>
  </si>
  <si>
    <t xml:space="preserve">BRINDAR ATENCION ESPECIALIZADA EN LA MODALIDAD Y/O SERVICIO EN CONFLICTO CON LA LEY SISTEMA DE RESPONSABILIDAD PENAL, INTERNAMIENTO PREVENTIVO, PARA ALTENCION DE ADOLESCENTES ENTRE 14 Y 18 AÑOS DE EDAD, AUTORES O PARTICIPES DE UNA INFRACCION PENAL Y A QUIENES LA AUTORIDAD COMPETENTE (JUEZ) Y LES HA DECRETADO MEDIDA EN CENTRO DE ATENCION ESPECIALIZADO (PRIVACION DE LIBERTAD) CONFORME LO ESTABLECIDO EN LA LEY 1098 DE 2006, A LAS DISPOSICIONES LEGALES, LINEAMIENTOS Y ESTANDARES DE CALIDAD DEL ICBF VIGENTES.  </t>
  </si>
  <si>
    <t>72 a 73</t>
  </si>
  <si>
    <t>1564</t>
  </si>
  <si>
    <t>BRINDAR ATENCION ESPECIALIZADA EN LA MODALIDAD Y/O SERVICIO ATENCION EN MEDIO INSTITUCIONAL CENTRO DE EMERGENCIA POR CONDICIONES DE AMENAZA O VULNERACION (EXTRAVIADOS; EVADIDOS DE SUS HOGARES, EVADIDOS DE LOS SERVVICIOS DE PROTECCION; EXPOSITOS; EN CONDICION DE MENDICIDAD, EN CONDICION DE ABANDONO TEMPORAL POR PARTE DE LAS PERSONAS A CARGO DE SU CUIDADO; VICTIMAS DE MALTRATO; ABUSO SEXUAL ) PARA LA GANTIA, PROTECCION Y EL RESTABLECIMEINTO DEL DERCHO A NIÑOS, NIÑAS Y ADOLESCENTES MENORES DE 18 AÑOS, EN SITUACION DE INOBSERVANCIA, AMENZA O VULNERACION CONFORME A LAS DISPOSICIONES LEGALES, LINEAMIENTOS Y ESTANDARES DE CALIDAD ICBF VIGENTES.</t>
  </si>
  <si>
    <t>30/12/11</t>
  </si>
  <si>
    <t>0</t>
  </si>
  <si>
    <t xml:space="preserve">EL OBJETO DE LA CERITICACION NO CORRESPONDE A LAS CONDICIONES SOLICITADAS EN EL PLIEGO DE CONDICIONES DE LA CONVOCATORIA PUBLICA </t>
  </si>
  <si>
    <t>1439</t>
  </si>
  <si>
    <t xml:space="preserve">BRINDAR ATENCION ESPECIALIZADA EN LA MODALIDAD Y/O SERVICIO ATENCION EN MEDIO INSTITUCIONAL CENTRO DE EMERGENCIA POR CONDICIONES DE AMENAZA O VULNERACION (EXTRAVIADOS; EVADIDOS DE SUS HOGARES, EVADIDOS DE LOS SERVVICIOS DE PROTECCION; EXPOSITOS; EN CONDICION DE MENDICIDAD, EN SITUACION DE ABANDONO TEMPORAL POR PARTE DE LAS PERSONAS A CARGO DE SU CUIDADO, VICTIMAS DE MALTRATO, ABUSO SEXUAL), PARA LA GARANTIA Y PROTECCION DEL RESTABLECIMIENTO DE DERECHOS A NIÑAS Y JOVENES MENORES DE 18 AÑOS EN SITUACION DE INOBSERVACIA, AMENAZA O VULNERACION, CONFORME A LAS DISPOSICIONES LEGALES, LINAMIENTOS Y ESTANDARES DE CALIDAD ICBF VIGENTES. </t>
  </si>
  <si>
    <t>30/06/2010</t>
  </si>
  <si>
    <t>24</t>
  </si>
  <si>
    <t>NO CUMPLE PORQUE EL OBJETO RELACIONADO EN LA CERIFICACION NO ACREDITA LAS ACTIVIDADES PROPIAS DE LAS MODALIDADES DE PRIMERA INFANCA. ESTOS PERTENECEN A LOS PROGRAMAS DE PROTECCION. POR LO TANTO NO CUMPLE CON LO ESTABLECIDO EN EL PLIEGO DE CONDICIONES DE LA CONVOCATORIA</t>
  </si>
  <si>
    <t>1440</t>
  </si>
  <si>
    <t xml:space="preserve">BRINDAR ATENCION ESPECIALIZADA EN EL MODALIDAD Y/O SERVICIO ATENCION EN MEDIO INSTITUCIONAL CENTROS DE PROTECCION INTERNADO-CENTROS DE EMERGENCIA POR CONDICIONES, AMENAZA O VULNERACION PARA LA GARANTIA, PROTECCION Y EL RESTABLECIMEINTO DE DERECHOS A NIÑOS,  NIÑAS Y ADOLESCENTES MENORES DE 18 AÑOS </t>
  </si>
  <si>
    <t>19</t>
  </si>
  <si>
    <t>71 A 72</t>
  </si>
  <si>
    <t>937</t>
  </si>
  <si>
    <t xml:space="preserve">BRINDAR ATENCION ESPECIALIZADA EN LA MODALIDAD Y/O SERVICIO PROTECCION ACCIONES PARA PRESERVAR Y RESTITUI EL EJERCICIO INTEGRAL DE LOS DERECHOS DE LA NIÑEZ Y LA FAMILA , POR CONDICIONES DE AMENAZA O VULNERACION, CENTRO DE EMERGENCIA, PARA LA PROTECCION Y EL RESTABLECIMIENTO DE DERECHOS A NIÑOS, NIÑAS Y ADOLESCENTES MENORES DE 18 AÑOS DE EDAD, EN SITUACION DE INOBSERVANCIA, AMENAZA O VULNERACION CON MEDIDA DE RESTABLECIMEINTO DE DERECHOS CONFORME A LAS DISPOSICIONES LEGALES, LINEAMIENTOS ESTANDARES DE CALIDAD DEL ICBF VIGENTES  </t>
  </si>
  <si>
    <t>L A POBLACION A LA CUAL ESTA DIRIGIDA EL OBJETO DEL CONTRATO NO CORRESPONDE A LA PRIMERA INFACIA, ADEMAS ESTE PROGRAMA PERTENCE A PROTECCION.  LA EXPERINECIA ESTA TRASLAPADA CON EL CONTRATO 933 Y 934 . POR LO TANTO NO CUMPLE CON LO SOLICITADO EN EL PLIEGO DE CONDICIONES</t>
  </si>
  <si>
    <t>L A POBLACION A LA CUAL ESTA DIRIGIDA EL OBJETO DEL CONTRATO NO CORRESPONDE A LA PRIMERA INFACIA, ADEMAS ESTE PROGRAMA PERTENCE A PROTECCION.  LA EXPERINECIA ESTA TRASLAPADA CON EL CONTRATO 933. POR LO TANTO NO CUMPLE CON LO SOLICITADO EN EL PLIEGO DE CONDICIONES</t>
  </si>
  <si>
    <t>1588</t>
  </si>
  <si>
    <t>BRINDAR ATENCION ESPECIALIZADA EN MODALIDAD Y/O SERVICIO PROTECCION - ACCIONES PARA PRESERVAR Y RESTITUIR EL EJERCICIO INTEGRAL DE LOS DERECHOS DE LA NIÑEZ Y LA FAMILIA, POR CONDICIONES DE AMENAZA O VULNERACION INTERNADO DE ATENCION  ESPECIALIZADA, PARA LA PROTECCION Y EL RESTABLECIMIENTO DE DERECHOS A NIÑAS Y  ADOLESCENTES  MENORES DE 18 AÑOS DE EDAD EN SITUACION DE INOBSERVANCIA, AMENAZA O VULNERACION CON MEDIDA DE RESTABLECIMIENTOS DE DERECHOS CONFORME A LAS DISPOSICIONES LEGALES, LINEAMIENTOS Y ESTANDARES DE CALIDAD DEL ICBF VIGENTES</t>
  </si>
  <si>
    <t>11</t>
  </si>
  <si>
    <t>74 Y 73</t>
  </si>
  <si>
    <t>1647</t>
  </si>
  <si>
    <t xml:space="preserve">BRINDAR ATENCION ESPECIALIZADA EN MODALIDAD Y/O SERVICIO PROTECCION - ACCIONES PARA PRESERVAR Y RESTITUIR EL EJERCICIO INTEGRAL DE LOS DERECHOS DE LA NIÑEZ Y LA FAMILIA, POR CONDICIONES DE AMENAZA O VULNERACION INTERNADO DE ATENCION  ESPECIALIZADA, PARA LA PROTECCION DEL RESTABLECIMIENTO DE DERECHOS A NIÑAS Y ADOLESCENTES MENORES DE 18 AÑOS DE 18 AÑOS DE EDAD EN SITUACION DE INOBSERVANCIA, AMENAZA O VULNERACION CON MEDIDA  DE RESTABLECIMEINTO DE DERECHOS CONFORME A LAS DISPOSICIONES LEGALES, LINEAMIENTOS Y ESTANDARES DE CALIDAD DEL ICBF VIGENTES </t>
  </si>
  <si>
    <t>30/12/2011</t>
  </si>
  <si>
    <t>EL OBJETO DE LA CERITICACION NO CORRESPONDE A LAS CONDICIONES SOLICITADAS EN EL PLIEGO DE CONDICIONES DE LA CONVOCATORIA PUBLICA. SE TRASLAPA EL TIEMPO CON EL CONTRATO 1564</t>
  </si>
  <si>
    <t xml:space="preserve">MODALIDAD FAMILIAR </t>
  </si>
  <si>
    <t>FAMILIAR</t>
  </si>
  <si>
    <t>1/300</t>
  </si>
  <si>
    <t>1/150</t>
  </si>
  <si>
    <t xml:space="preserve">OLGA LILIANA BERMUDEZ HERRERA </t>
  </si>
  <si>
    <t>LA CARTA DE COMPROMISO NO FUE SUSCRITA Y NO SE ALLEGA NINGUN ANEXO SOPORTE DE LA HOJA DE VIDA.</t>
  </si>
  <si>
    <t xml:space="preserve">JAZMIN MABEL BARRERO PEÑA </t>
  </si>
  <si>
    <t xml:space="preserve">NO REGISTRA </t>
  </si>
  <si>
    <t xml:space="preserve">ANDREA CAROLINA SUAREZ CALDERON </t>
  </si>
  <si>
    <t xml:space="preserve">LOS CONTRATOS ENUNCIADOS POR EL OFERENTES EN EL FORMATO 9 - EXPERIENCIA ADICIONAL PARA SER TENIDOS EN CUENTA NO CUMPLEN CON EL TERMINO DE EJECUCION DE LOS ULTIMOS CINCO AÑOS ANTERIORES AL CIERRE DEL PROCESO, ES DECIR, 2009. ASI MISMO, EL OBJETO DE DICHAS CERTIFICACIONES NO CUMPLEN CON LO EXIGIDO EN EL PLIEGO DE CONDICIONES DEL PROCESO DE CONVOCATORIA PUBLICA DE APORTE  </t>
  </si>
  <si>
    <t>FUNDACIÓN POR UN MUNDO NUEVO</t>
  </si>
  <si>
    <t xml:space="preserve">NO ALLEGA NINGUN PERFIL ADICIONAL </t>
  </si>
  <si>
    <t>650</t>
  </si>
  <si>
    <t>LOS CONTRATOS ENUNCIADOS POR EL OFERENTES EN EL FORMATO 9 - EXPERIENCIA ADICIONAL PARA SER TENIDOS EN CUENTA NO CUMPLEN CON EL TERMINO DE EJECUCION DE LOS ULTIMOS CINCO AÑOS ANTERIORES AL CIERRE DEL PROCESO, ES DECIR, 2009. ASI MISMO, EL OBJETO DE DICHAS CERTIFICACIONES NO CUMPLEN CON LO EXIGIDO EN EL PLIEGO DE CONDICIONES DEL PROCESO DE CONVOCATORIA PUBLICA DE APORTE.</t>
  </si>
  <si>
    <t>1563</t>
  </si>
  <si>
    <t>184</t>
  </si>
  <si>
    <t xml:space="preserve">GARANTIZAR LA ATENCION ESPECIALIZADA EN LA MODALIDAD: ACCIONES PARA PRESERVAR Y RESTITUR EL EJERCICIO INTEGRAL DE LOS DERECHOS DE LA NIÑEZ Y LA FAMILIA, POR CONDICIONES DE AMENAZA O VULNERACION - PREPARACION PARA LA VIDA LABORAL Y PRODUCTIVA PARA EL RESTABLECIMIENTO DE NIÑOS, NIÑAS Y ADOLESCENTES, CONFORME A LAS DISPOSICIONES LEGALES, LINEAMIENTOS TECNICOS DE LA MODALIDAD Y ESTANDARES DE LA MODALIDAD VIGENTE PARA LA PRESTACION DEL SERVICIO. </t>
  </si>
  <si>
    <t>31/12/12</t>
  </si>
  <si>
    <t>6</t>
  </si>
  <si>
    <t>1572</t>
  </si>
  <si>
    <t xml:space="preserve">PROMOVER LA GARANTIA DE LOS DERECHOS, PREVENIR SU VULNERACION Y GESTIONAR LAS RUTAS DE REESTABLECIMEINTO, A PARTIR DEL EMPODERAMIENTO DE LOS NIÑOS, NIÑAS Y ADOLESCENTES COMO SUJETOS DE DERECHO Y LA PROMOCION DE LA CORRESPONSABILIDAD DE LA FAMILIA, LA SOCIEDAD Y EL ESTADO EN SU PROTECCION INTEGRAL. </t>
  </si>
  <si>
    <t>30/12/12</t>
  </si>
  <si>
    <t>1459</t>
  </si>
  <si>
    <t>GARANTIZAR LA ATENCION ESPECIALIZADA EN LA MODALIDAD: ACCIONES PARA PRESERVAR Y RESTITUR EL EJERCICIO INTEGRAL DE LOS DERECHOS DE LA NIÑEZ Y LA FAMILIA, POR CONDICIONES DE AMENAZA O VULNERACION - CENTRO DE EMERGENCIA, PARA EL RESTABLECIMIENTO DE DERECHOS NIÑAS Y ADOLESCENTES CONFORME A LAS DISPOSICIONES LEGALES, LINEAMIENTOS TECNICOS DE LA MODALIDAD Y ESTANDARES DE CALIDAD</t>
  </si>
  <si>
    <t>31/12/11</t>
  </si>
  <si>
    <t>1463</t>
  </si>
  <si>
    <t>15/12/13</t>
  </si>
  <si>
    <t>15/12/12</t>
  </si>
  <si>
    <t>75 Y 76</t>
  </si>
  <si>
    <t>1466</t>
  </si>
  <si>
    <t xml:space="preserve">BRINDAR ATENCION ESPECIALIZADA EN LA MODALIDAD ACCIONES PARA PRESERVAR Y RESTITUIR EL EJERCICIO INTEGRAL DE LOS DERECHOS DE LA NIÑEZ Y LA FAMILIA SUBPROYECTO POR CONDICIONES DE AMENAZA O VULNERACION, EN LA MODALIDAD DE INTERNADO DE ATENCION ESPECIALIZADA, PRA EL RESTABLECIMIENTO DE DERECHOS A NIÑOS, NIÑAS Y ADOLESCENTES CONFORME A LAS DISPOSICIONES LEGALES, LINEAMIENTOS Y ESTANDARES DE CALIDAD DEL ICBF VIGENTES </t>
  </si>
  <si>
    <t>23</t>
  </si>
  <si>
    <t>1467</t>
  </si>
  <si>
    <t>348</t>
  </si>
  <si>
    <t xml:space="preserve">GARANTIZAR LA ATENCION ESPECIALIZADA EN LA MODALIDAD ACCIONES PARA PRESERVAR Y RESTITUIR EL EJERCICIO INTEGRAL DE LOS DERECHOS DE LA NIÑEZ Y LA FAMILIA SUBPROYECTO VULNERABILIDAD Y ADOPTABILIDAD, PREPARACION PARA LA VIDA LABORAL Y PRODUCTIVA, PARA EL RESTABLECIMIENTO DE DERECHOS A NIÑAS, NIÑOS Y ADOLESCENTES, CONFORME A LAS DISPOSICIONES LEGALES, LINEAMIENTOS TECNICOS DE LA MODALIDAD Y ESTANDARES DE CALIDAD VIGENTES PARA LA PRESTACION DEL SERVICIO </t>
  </si>
  <si>
    <t>31/12/2013</t>
  </si>
  <si>
    <t>4</t>
  </si>
  <si>
    <t xml:space="preserve">MONICA CAROLINA MARIN QUESADA </t>
  </si>
  <si>
    <t xml:space="preserve">ANGELICA VIVIANA SANCHEZ ROMERO </t>
  </si>
  <si>
    <t xml:space="preserve">OLGA LUCIA  BONILLA ACOSTA </t>
  </si>
  <si>
    <t>VIVIANA  MARCELA VERA VALERO</t>
  </si>
  <si>
    <t xml:space="preserve">MONICA TATIANA REYES CUJAR </t>
  </si>
  <si>
    <t>1050</t>
  </si>
  <si>
    <t>1070</t>
  </si>
  <si>
    <t xml:space="preserve">GARANTIZAR LA APLICACIÓN DEL MODELO DE ATENCION EN LA MODALIDAD CENTRO DE EMERGENCIA PARA ATENCION DE LOS NIÑOS, NIÑAS Y ADOLESCENTES QUE TIENEN UN PROCESO ADMINISTRATIVO DE RESTABLECIMIENTO DE DERECHOS ABIERTO A SU FAVOR, CONFORME A LAS DISPOSICIONES LEGALES Y LOS LINEAMIENTOS TECNICOS DEL MODELO DE ATENCION Y DE LA MODALIDAD VIGENTES PARA LA PRESTACION DEL SERVICIO </t>
  </si>
  <si>
    <t>31/10/2014</t>
  </si>
  <si>
    <t>10</t>
  </si>
  <si>
    <t xml:space="preserve">NO SE IDENTIFICA </t>
  </si>
  <si>
    <t>1071</t>
  </si>
  <si>
    <t>GARANTIZAR LA APLICACIÓN DEL MODELO DE ATENCION EN LA MODALIDAD CENTRO DE EMERGENCIA PARA ATENCION DE LOS NIÑOS, NIÑAS Y ADOLESCENTES QUE TIENEN UN PROCESO ADMINISTRATIVO DE RESTABLECIMIENTO DE DERECHOS ABIERTO A SU FAVOR, CONFORME A LAS DISPOSICIONES LEGALES Y LOS LINEAMIENTOS TECNICOS DEL MODELO DE ATENCION Y DE LA MODALIDAD VIGENTE PARA LA PRESTACION DEL SERVICIO</t>
  </si>
  <si>
    <t>1072</t>
  </si>
  <si>
    <t>435</t>
  </si>
  <si>
    <t>IMPLEMENTAR LA MODALIDAD FAMILIAS CON BIENESTAR PARA ACTIVAR CAPACIDADES INDIVIDUALES Y COLECTIVAS DE FAMILIAS VULNERABLES IDENTIFICADAS POR EL ICBF, A TRAVES DE INTERRACCIONES APRENDIZAJE - EDUCACION,  FACILITACION Y APOYO TERAPEUTICO, ASI COMO GESTIONES DE INCLUSION SOCIAL; EJECUTADAS CONFORME A LOS ASPECTOS SEÑALADOS EN EL DOCUMENTO TECNICO ANEXO AL PRESENTE CONTRATO, LAS INSTRUCCIONES QUE PARA TODOS LOS EFECTOS IMPARTA LA DIRECCION DE FAMILIA Y COMUNIDADES DEL ICBF, Y LAS DISPOSICIONES LEGALES VIGENTES</t>
  </si>
  <si>
    <t>78 A 82</t>
  </si>
  <si>
    <t xml:space="preserve">SE SOLICITARA LA CERTIFICACION DE LA REGIONAL CUNDINAMARCA PARA ESTABLECER EL PORCENTAJE DE EJECUCION CONTRACTUAL </t>
  </si>
  <si>
    <t>1115</t>
  </si>
  <si>
    <t>GARANTIZAR LA APLICACIÓN DELMODELO DE ATENCION EN LA MODALIDAD INTERNADO ATENCION ESPECIALIZADO PARA LA ATENCION DE LOS NIÑOS, NIÑAS Y LOS ADOLESCENTES QUE TIENEN UN PROCESO ADMINISTRATIVO DE RESTABLECIMIENTO DE DERECHOS ABIERTO A SU FAVOR, CONFORME A LAS DISPOSICIONES LEGALES Y LOS LINEAMIENTOS TECNICOS DEL MODELO DE ATENCION Y DE LA MODALIDAD VIGENTES PARA LA PRESTACION DEL SERVICIO</t>
  </si>
  <si>
    <t>15/09/14</t>
  </si>
  <si>
    <t>9</t>
  </si>
  <si>
    <t>177</t>
  </si>
  <si>
    <t>80 A 82</t>
  </si>
  <si>
    <t>ANGELA RITA GONZALEZ MARQUEZ</t>
  </si>
  <si>
    <t>RICHARD ALBERTO VASQUEZ MAERTINEZ</t>
  </si>
  <si>
    <t xml:space="preserve">HANNA CAROLINA MORALES AGUDELO </t>
  </si>
  <si>
    <t xml:space="preserve">MARIA TERESA RODRIGUEZ </t>
  </si>
  <si>
    <t xml:space="preserve">MELBA YANNETH SANTANA VALENCIA </t>
  </si>
  <si>
    <t xml:space="preserve">MARIELA RANGEL PINTO </t>
  </si>
  <si>
    <t>DICIEMBRE 16 DE 2013</t>
  </si>
  <si>
    <t>OCTUBRE 31 DEL 2014</t>
  </si>
  <si>
    <t xml:space="preserve"> </t>
  </si>
  <si>
    <t>LINA GUERRERO ZARACO</t>
  </si>
  <si>
    <t>Se procede a evaluar la propuesta presentada por el  siguiente oferente:</t>
  </si>
  <si>
    <t>PROPONENTE:FUNDACION POR UN MUNDO NUEVO</t>
  </si>
  <si>
    <t>NUMERO DE NIT 830.125.802 - 9</t>
  </si>
  <si>
    <t xml:space="preserve">No DEL GRUPO AL QUE SE PRESENTA </t>
  </si>
  <si>
    <t>AL  5</t>
  </si>
  <si>
    <t>AL 6</t>
  </si>
  <si>
    <t>AL 7</t>
  </si>
  <si>
    <t>NO CUMPLE</t>
  </si>
  <si>
    <t xml:space="preserve">BRINDAR ATENCION ESPECIALIZADA EN LA MODALIDAD Y/O SERVICIO PROTECCION ACCIONES PARA PRESERVAR Y RESTITUIR EL EJERCICIO INTEGRAL DE LOS DERECHOS DE LA NIÑEZ Y LA FAMILA , POR CONDICIONES DE AMENAZA O VULNERACION, CENTRO DE EMERGENCIA, PARA LA PROTECCION Y EL RESTABLECIMIENTO DE DERECHOS A NIÑOS, NIÑAS Y ADOLESCENTES MENORES DE 18 AÑOS DE EDAD, EN SITUACION DE INOBSERVANCIA, AMENAZA O VULNERACION CON MEDIDA DE RESTABLECIMEITNO DE DERECHOS CONFORME CON LAS DISPOSICIONES LEGALES, LINIMIENTOS Y ESTANDARES DE CALIDAD DEL ICBF VINGENTES.  </t>
  </si>
  <si>
    <t xml:space="preserve">No se acepa la argumentación planteada por el proponente y se mantiene lo referido en la evaluación toda vez que los objetos contractuales de los contratos relacionados obedecen a Modalidades de Protección, ya que para el caso de la Modalidad Internado de Atención Especializada o Centros de Emergencia se señala como objeto del contrato para éstas lo siguiente: garantizar “la atención de los niños, las niñas y los adolescentes que tienen un proceso administrativo de restablecimiento de derechos abierto a su favor, conforme a las disposiciones legales y a los lineamientos técnicos del Modelo de Atención y de la Modalidad vigentes para la prestación del servicio” , que no corresponde a la atención señalada para las Modalidades de primera infancia que indica “Atender a la primera infancia en el marco de la estrategia “De Cero a Siempre”, de conformidad con la directrices, lineamientos y parámetros establecidos por el  ICBF, así como regular las relaciones entre las partes derivadas de la entrega de aportes del ICBF a LA ENTIDAD ADMINISTRADORA DE SERVICIO, para que este asuma con su personal y bajo su exclusiva responsabilidad dicha atención”, Por lo anterior la experiencia se debe acreditar en dicha modalidad de acuerdo al numeral 3.19 del pliego de condiciones.
</t>
  </si>
  <si>
    <t>JENNIFER GARZON INFANTE</t>
  </si>
  <si>
    <t>Se mantiene la observación por cuanto el oferente no da respuesta a las descripciones solicitada en el pliego de condiciones Formato 12 item 2.1 respecto a las intencionalidades pedagógicas y estrategia a desarrollar; el 2.2.  No describe en el componente ambientes educativos,  y protectores el tipo de dotación de material didáctico a utilizar</t>
  </si>
  <si>
    <t>PSICOLOGA</t>
  </si>
  <si>
    <t>UNAD</t>
  </si>
  <si>
    <t>20 JUNIO DE 2008</t>
  </si>
  <si>
    <t>FUNDACION POR UN MUNDO NUEVO</t>
  </si>
  <si>
    <t>AGOS DE 2013 AL 4 DE DICIEMBRE DE 2014</t>
  </si>
  <si>
    <t xml:space="preserve">1.Supervision de adecuados procesos de intevencion y atencion desde el area psicocial para los NN y adolescenes.
2.-Recepcion de los NN y jjovenes con el respectivo diligenciamiento de la documentacion.
3.Conocer frente al proceso de la proteccion del ICBF, para informar al personal, Niños. niñas adolescentes y familiares
4.Atencion e intevencion frente a la dinamica familiar y el motivo de ingreso de los niños niñas y jovenes.
</t>
  </si>
  <si>
    <t>TRABAJADORA SOCIAL</t>
  </si>
  <si>
    <t>TECNICO EN PEDAGOGICA Y PSCOLOGIA INFANTIL</t>
  </si>
  <si>
    <t>POLITECNICO AGROINDUSTRIAL</t>
  </si>
  <si>
    <t>NO SE PUEDE DETERMINAR LA FECHA, NO ES LEGIBLE</t>
  </si>
  <si>
    <t>SANDRA PATRICIA URBINA</t>
  </si>
  <si>
    <t>UNIVERSIDAD INCCA DE COLOMBIA</t>
  </si>
  <si>
    <t>16 DE DICIEMBRE DE 1999</t>
  </si>
  <si>
    <t>NO CUMPLE. LAS CERTIFICACIONES APORTADAS  NO SON CONCORDANTE CON EL PLIEGO DE CONDICIONES.</t>
  </si>
  <si>
    <t>1/301</t>
  </si>
  <si>
    <t>LEIDY CAROLINA MORENO REINA</t>
  </si>
  <si>
    <t>LICENCIA EN EDUCACION INFANTIL Y PREESCOLAR</t>
  </si>
  <si>
    <t>UNIVERSIDAD DEL TOLIMA</t>
  </si>
  <si>
    <t>19 DE DICIEMBRE DE 2003</t>
  </si>
  <si>
    <t>UNIMINUTO</t>
  </si>
  <si>
    <t>31 DE MARZO DE 2007</t>
  </si>
  <si>
    <t>AAMEMN</t>
  </si>
  <si>
    <t>21 DE AGOSO DE 2007 AL 31 DE ENERO DE 2008</t>
  </si>
  <si>
    <t>IDENTIFICAR LOS INTERESES ACTITUDES HABILIDADES EXPERIENCIAS, COMPETENCIAS BASIAS Y SOCIALES DE LA POBLACION EN CONDICION DE DESPLAZAMIENTO QUE SOLICITA ATENCION.
ACOMPAÑAMIENTO Y SEGUIMIENTO EN LA ATENCION SOCIO AFECTIVA Y FAMILIAR A NIVEL INDIVIDUAL Y FAMILIAR EN LA REDUCCION DE CONFLICOS.
PARTICIPAR ATENCION PSICOAFECTIVA Y FAMILIAR EN SITUACION DE CRISIIS EMOCIONAL A LAS VICTIMAS.</t>
  </si>
  <si>
    <t>NO CUMPLE, LE HACE FALTA UN MES DE EXPERIENCIA .</t>
  </si>
  <si>
    <t>ANGELA MARIA AYALA</t>
  </si>
  <si>
    <t>DIANA MARCELA CORREDOR CHAVE</t>
  </si>
  <si>
    <t>UNIVERSIDAD PILOTO DE COLOMBIA</t>
  </si>
  <si>
    <t>PSICOLOGA EMPRESARIAL</t>
  </si>
  <si>
    <t>25 DE MARZO DE 2004</t>
  </si>
  <si>
    <t>UNIVERSIDAD COOPERATIVA DE COLOMBIA</t>
  </si>
  <si>
    <t>2 MAYO DE 20014</t>
  </si>
  <si>
    <t>PRACTICAS UNIERSITARIA AREA SOCIAL COMUNITARIA.
PRACTICA UNIVERSITARIA EN PSICOLOGA SOCIAL</t>
  </si>
  <si>
    <t xml:space="preserve">6 DE FEBRERO AL 25 DE MAYO DE 2012
12 DE FEBRERO DE 2013 AL 24 DE MAYO DE 2013
</t>
  </si>
  <si>
    <t>CORPORACION CONVIDAME
FUERZAS MILITARES</t>
  </si>
  <si>
    <t>CUMPLE, SE ACEPTA LA SUBSANACION</t>
  </si>
  <si>
    <t>LICENCIADA EN PEDAGOGIA INFANTIL</t>
  </si>
  <si>
    <t>UNIERSIDAD KONRAD LORENS</t>
  </si>
  <si>
    <t>18 DE FEBRERO DE 2012</t>
  </si>
  <si>
    <t>FUNDACION TENIENTE REAL GRASS HANS</t>
  </si>
  <si>
    <t>AGOSTO DE 212 A 22 DE MARZO DE 2013</t>
  </si>
  <si>
    <t>PSICOLOGA DE COMPAÑAMIENTO A LA COMUNIDAD EDUCATIVA</t>
  </si>
  <si>
    <t>UNIERSIDAD COOPERATIVA DE COLOMBIA</t>
  </si>
  <si>
    <t>7 DE DICIEMBRE DE 2012</t>
  </si>
  <si>
    <t>NO SE ACEPTA LAS CERTIFICACIONES NO CUMPLEN CON LO ESTABLECIDO EN EL PLIEGO</t>
  </si>
  <si>
    <t>TATIANA GIRALDO AGUILAR</t>
  </si>
  <si>
    <t>LEIDY BIBIANA BOHORQUES</t>
  </si>
  <si>
    <t>UNIVERSIDAD METROPOLITANA DE CIENCIA Y TECNOLOGIA</t>
  </si>
  <si>
    <t>LICENCIADA EN PSICOLOGIA GENERAL</t>
  </si>
  <si>
    <t>30 DE ENERO DE 2008</t>
  </si>
  <si>
    <t>FUNDACION CAMINOS DE LA ESPERANZA</t>
  </si>
  <si>
    <t>25 DE ENERO DE 2010 AL 24 DE ENERO DE 2011</t>
  </si>
  <si>
    <t>PSICOLOGA DEL JARDIN INANTIL SAN JOSE</t>
  </si>
  <si>
    <t>CUMPLE, SE ACEPTA LA SUBSANACION PRESENTADA</t>
  </si>
  <si>
    <t>NO APORTA TITULO</t>
  </si>
  <si>
    <t>NO SE ACEPTA LA SUBSANACION, NO APORTA TITULO PROFESIONAL Y LAS CERTIFICACION NO CUMPEL CON LO ESTABLECIDO EN EL PLIEGO</t>
  </si>
  <si>
    <t>PROFESIONAL EN DESARROLLO FAMILIAR</t>
  </si>
  <si>
    <t>UNIVERSIDAD DE MANIZALES</t>
  </si>
  <si>
    <t>5 DE JUNIO DE 2013 AL 30 DE DICIEMBRE DE 2013</t>
  </si>
  <si>
    <t>7 DE MARZO DE 2011</t>
  </si>
  <si>
    <t>FUNDACION MANUEL MEJIA</t>
  </si>
  <si>
    <t>REALIZAR EL PROCESO DE FORMACION DE LAS FAMILIAS DEL PROGRAMA FAMILIAS CON BIENESTAR</t>
  </si>
  <si>
    <t>18 DE DICIEMBRE DE 2009</t>
  </si>
  <si>
    <t>CUMPLE PERFIL
SI /NO</t>
  </si>
  <si>
    <t>CUMPLE PROPORCION
SI /NO</t>
  </si>
  <si>
    <r>
      <rPr>
        <sz val="10"/>
        <color theme="1"/>
        <rFont val="Calibri"/>
        <family val="2"/>
        <scheme val="minor"/>
      </rPr>
      <t xml:space="preserve">CUMPLE </t>
    </r>
    <r>
      <rPr>
        <sz val="11"/>
        <color theme="1"/>
        <rFont val="Calibri"/>
        <family val="2"/>
        <scheme val="minor"/>
      </rPr>
      <t xml:space="preserve">
SI /NO</t>
    </r>
  </si>
  <si>
    <t>LA EXPERICNEIA ALLEGADA NO CORRESPONDE A LA DESCRITA EN LOS PERFILES EN EL PLIEGO DE CONDICIONES.</t>
  </si>
  <si>
    <t>1/151</t>
  </si>
  <si>
    <t>EDITH MILENA BARRAGAN</t>
  </si>
  <si>
    <t>2MAYO DE 20014</t>
  </si>
  <si>
    <t>4 DE FEBRERO  AL 31 DE MAYO DE 2013</t>
  </si>
  <si>
    <t>RETOÑOS</t>
  </si>
  <si>
    <t>PRACTICA UNIVERSITARIA EN EL AREA DE PSICOLOGIA SOCIAL COMUNITARIA</t>
  </si>
  <si>
    <t>NO CUMPLE, LE HACE FALTA TIEMPO DE EXPERIENCIA .</t>
  </si>
  <si>
    <t>1/152</t>
  </si>
  <si>
    <t>DIANA PATRICIA ALENZUELA</t>
  </si>
  <si>
    <t>UNIVERSIDAD DE LOS LLANOS</t>
  </si>
  <si>
    <t>NO ES LEGIBLE LA FECHA DE GRADO</t>
  </si>
  <si>
    <t>NO ES LEGIBLE LA FECHA DE GRADO PARA DETERMINAR LA EXPERIENCIA REQUERIDA</t>
  </si>
  <si>
    <t>1/153</t>
  </si>
  <si>
    <t>MARIA CAROLINA MOLANO GAONA</t>
  </si>
  <si>
    <t>PSICOPEDAGOGA</t>
  </si>
  <si>
    <t>UNIVERSIDAD PEDAOGICA DE COLOMBIA</t>
  </si>
  <si>
    <t>28 DE JUNIO DE 2013</t>
  </si>
  <si>
    <t>DE ENERO DE 2012 A MAYO DE 2013</t>
  </si>
  <si>
    <t>LABORES PEDAGOGICAS PSICOLOGICAS CON NIÑOS Y PADRES DE FAMILIA</t>
  </si>
  <si>
    <t>CUMPLE,  SE ACEPTA LA SUBSANACION</t>
  </si>
  <si>
    <t>JESSICA LORENA MELO GOMEZ</t>
  </si>
  <si>
    <t>1/154</t>
  </si>
  <si>
    <t>2 DE MAYO DE 2014</t>
  </si>
  <si>
    <t>GUARDERIA INFANTIL MIS SUEÑOS</t>
  </si>
  <si>
    <t xml:space="preserve">1.BRINDAR ATENCION ESPECIALIZADA EN LA MODALIDAD Y/O SERVICIO ATENCION EN MEDIO INSTITUCIONAL CENTRO DE EMERGENCIA POR CONDICIONES DE AMENAZA O VULNERACION (EXTRAVIADOS; EVADIDOS DE SUS HOGARES, EVADIDOS DE LOS SERVVICIOS DE PROTECCION; EXPOSITOS; EN CONDICION DE MENDICIDAD, EN SITUACION DE ABANDONO TEMPORAL POR PARTE DE LAS PERSONAS A CARGO DE SU CUIDADO, VICTIMAS DE MALTRATO, ABUSO SEXUAL), PARA LA GARANTIA Y PROTECCION DEL RESTABLECIMIENTO DE DERECHOS A NIÑAS Y JOVENES MENORES DE 18 AÑOS EN SITUACION DE INOBSERVACIA, AMENAZA O VULNERACION, CONFORME A LAS DISPOSICIONES LEGALES, LINAMIENTOS Y ESTANDARES DE CALIDAD ICBF VIGENTES. </t>
  </si>
  <si>
    <t>EL PROPONENTE CUMPLE _x___ NO CUMPLE _______</t>
  </si>
  <si>
    <t>NOTA: Presento RUP</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</si>
</sst>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 #,##0_);[Red]\(&quot;$&quot;\ #,##0\)"/>
    <numFmt numFmtId="164" formatCode="&quot;$&quot;#,##0;[Red]\-&quot;$&quot;#,##0"/>
    <numFmt numFmtId="165" formatCode="_-&quot;$&quot;* #,##0.00_-;\-&quot;$&quot;* #,##0.00_-;_-&quot;$&quot;* &quot;-&quot;??_-;_-@_-"/>
    <numFmt numFmtId="166" formatCode="_-* #,##0.00_-;\-* #,##0.00_-;_-* &quot;-&quot;??_-;_-@_-"/>
    <numFmt numFmtId="167" formatCode="[$$-240A]\ #,##0"/>
    <numFmt numFmtId="168" formatCode="[$$-2C0A]\ #,##0"/>
    <numFmt numFmtId="169" formatCode="[$$-240A]\ #,##0.00"/>
    <numFmt numFmtId="170" formatCode="_-* #,##0\ _€_-;\-* #,##0\ _€_-;_-* &quot;-&quot;??\ _€_-;_-@_-"/>
    <numFmt numFmtId="171" formatCode="[$$-2C0A]\ #,##0.00"/>
    <numFmt numFmtId="172" formatCode="_-&quot;$&quot;* #,##0_-;\-&quot;$&quot;* #,##0_-;_-&quot;$&quot;* &quot;-&quot;??_-;_-@_-"/>
    <numFmt numFmtId="173" formatCode="0.000000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sz val="10"/>
      <color theme="1"/>
      <name val="Calibri"/>
      <family val="2"/>
      <scheme val="minor"/>
    </font>
    <font>
      <b/>
      <sz val="11"/>
      <name val="Calibri"/>
      <family val="2"/>
      <scheme val="minor"/>
    </font>
    <font>
      <sz val="12"/>
      <color theme="1"/>
      <name val="Calibri"/>
      <family val="2"/>
      <scheme val="minor"/>
    </font>
    <font>
      <b/>
      <sz val="11"/>
      <color indexed="9"/>
      <name val="Calibri"/>
      <family val="2"/>
    </font>
    <font>
      <b/>
      <sz val="11"/>
      <color indexed="9"/>
      <name val="Calibri"/>
      <family val="2"/>
      <scheme val="minor"/>
    </font>
    <font>
      <sz val="11"/>
      <color rgb="FFFF0000"/>
      <name val="Calibri"/>
      <family val="2"/>
      <scheme val="minor"/>
    </font>
    <font>
      <b/>
      <sz val="11"/>
      <color rgb="FFFF0000"/>
      <name val="Calibri"/>
      <family val="2"/>
      <scheme val="minor"/>
    </font>
    <font>
      <sz val="18"/>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166" fontId="5" fillId="0" borderId="0" applyFont="0" applyFill="0" applyBorder="0" applyAlignment="0" applyProtection="0"/>
    <xf numFmtId="0" fontId="5" fillId="0" borderId="0"/>
    <xf numFmtId="165"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5" fontId="5" fillId="0" borderId="0" applyFont="0" applyFill="0" applyBorder="0" applyAlignment="0" applyProtection="0"/>
  </cellStyleXfs>
  <cellXfs count="541">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4" fillId="0" borderId="0" xfId="0" applyFont="1" applyFill="1" applyAlignment="1">
      <alignment horizontal="left" vertical="center" wrapText="1"/>
    </xf>
    <xf numFmtId="0" fontId="0" fillId="0" borderId="0" xfId="0" applyFill="1" applyAlignment="1">
      <alignmen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1" fillId="0" borderId="0" xfId="0" applyFont="1" applyFill="1" applyBorder="1" applyAlignment="1">
      <alignment vertical="center" wrapText="1"/>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0" fillId="2" borderId="1" xfId="0" applyFill="1" applyBorder="1" applyAlignment="1">
      <alignment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171"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8"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0" borderId="21" xfId="0" applyFont="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6" xfId="0" applyFont="1" applyFill="1" applyBorder="1" applyAlignment="1">
      <alignment vertical="center"/>
    </xf>
    <xf numFmtId="0" fontId="26" fillId="7" borderId="27" xfId="0" applyFont="1" applyFill="1" applyBorder="1" applyAlignment="1">
      <alignment horizontal="center" vertical="center" wrapText="1"/>
    </xf>
    <xf numFmtId="0" fontId="27" fillId="0" borderId="28" xfId="0" applyFont="1" applyBorder="1" applyAlignment="1">
      <alignment vertical="center" wrapText="1"/>
    </xf>
    <xf numFmtId="0" fontId="27" fillId="0" borderId="27" xfId="0" applyFont="1" applyBorder="1" applyAlignment="1">
      <alignment vertical="center"/>
    </xf>
    <xf numFmtId="0" fontId="26" fillId="7" borderId="28" xfId="0" applyFont="1" applyFill="1" applyBorder="1" applyAlignment="1">
      <alignment vertical="center"/>
    </xf>
    <xf numFmtId="0" fontId="27" fillId="7" borderId="27" xfId="0" applyFont="1" applyFill="1" applyBorder="1" applyAlignment="1">
      <alignment vertical="center"/>
    </xf>
    <xf numFmtId="0" fontId="27" fillId="7" borderId="0" xfId="0" applyFont="1" applyFill="1" applyAlignment="1">
      <alignment vertical="center"/>
    </xf>
    <xf numFmtId="0" fontId="27" fillId="7" borderId="28" xfId="0" applyFont="1" applyFill="1" applyBorder="1" applyAlignment="1">
      <alignment vertical="center"/>
    </xf>
    <xf numFmtId="0" fontId="26" fillId="7" borderId="29" xfId="0" applyFont="1" applyFill="1" applyBorder="1" applyAlignment="1">
      <alignment vertical="center"/>
    </xf>
    <xf numFmtId="0" fontId="26" fillId="7" borderId="28" xfId="0" applyFont="1" applyFill="1" applyBorder="1" applyAlignment="1">
      <alignment horizontal="center" vertical="center"/>
    </xf>
    <xf numFmtId="0" fontId="27" fillId="7" borderId="24" xfId="0" applyFont="1" applyFill="1" applyBorder="1" applyAlignment="1">
      <alignment vertical="center"/>
    </xf>
    <xf numFmtId="0" fontId="27" fillId="8" borderId="25" xfId="0" applyFont="1" applyFill="1" applyBorder="1" applyAlignment="1">
      <alignment vertical="center"/>
    </xf>
    <xf numFmtId="0" fontId="27" fillId="7" borderId="26" xfId="0" applyFont="1" applyFill="1" applyBorder="1" applyAlignment="1">
      <alignment vertical="center"/>
    </xf>
    <xf numFmtId="0" fontId="27" fillId="8" borderId="0" xfId="0" applyFont="1" applyFill="1" applyAlignment="1">
      <alignment vertical="center"/>
    </xf>
    <xf numFmtId="0" fontId="27" fillId="7" borderId="32" xfId="0" applyFont="1" applyFill="1" applyBorder="1" applyAlignment="1">
      <alignment vertical="center"/>
    </xf>
    <xf numFmtId="0" fontId="27" fillId="8" borderId="34" xfId="0" applyFont="1" applyFill="1" applyBorder="1" applyAlignment="1">
      <alignment vertical="center"/>
    </xf>
    <xf numFmtId="0" fontId="27" fillId="7" borderId="35" xfId="0" applyFont="1" applyFill="1" applyBorder="1" applyAlignment="1">
      <alignment vertical="center"/>
    </xf>
    <xf numFmtId="0" fontId="26" fillId="7" borderId="27" xfId="0" applyFont="1" applyFill="1" applyBorder="1" applyAlignment="1">
      <alignment vertical="center"/>
    </xf>
    <xf numFmtId="0" fontId="27" fillId="8" borderId="0" xfId="0" applyFont="1" applyFill="1" applyAlignment="1">
      <alignment horizontal="center" vertical="center"/>
    </xf>
    <xf numFmtId="0" fontId="26" fillId="7" borderId="35"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8" xfId="0" applyFont="1" applyBorder="1" applyAlignment="1">
      <alignment vertical="center"/>
    </xf>
    <xf numFmtId="0" fontId="28" fillId="0" borderId="0" xfId="0" applyFont="1"/>
    <xf numFmtId="0" fontId="29" fillId="0" borderId="0" xfId="0" applyFont="1"/>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2" xfId="0" applyFont="1" applyFill="1" applyBorder="1" applyAlignment="1">
      <alignment vertical="center"/>
    </xf>
    <xf numFmtId="0" fontId="30" fillId="7" borderId="32" xfId="0" applyFont="1" applyFill="1" applyBorder="1" applyAlignment="1">
      <alignment horizontal="center" vertical="center"/>
    </xf>
    <xf numFmtId="0" fontId="30" fillId="7" borderId="32" xfId="0" applyFont="1" applyFill="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24" fillId="7"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4" fillId="0" borderId="0" xfId="0" applyFont="1" applyAlignment="1">
      <alignment horizontal="justify" vertical="center"/>
    </xf>
    <xf numFmtId="0" fontId="24" fillId="0" borderId="1" xfId="0" applyFont="1" applyBorder="1"/>
    <xf numFmtId="0" fontId="24" fillId="0" borderId="1" xfId="0" applyFont="1" applyBorder="1" applyAlignment="1">
      <alignment horizontal="center" vertical="center"/>
    </xf>
    <xf numFmtId="0" fontId="24" fillId="7" borderId="43" xfId="0" applyFont="1" applyFill="1" applyBorder="1" applyAlignment="1">
      <alignment horizontal="center" vertical="center" wrapText="1"/>
    </xf>
    <xf numFmtId="0" fontId="24" fillId="0" borderId="13" xfId="0" applyFont="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49" fontId="0" fillId="3" borderId="1" xfId="3" applyNumberFormat="1" applyFont="1" applyFill="1" applyBorder="1" applyAlignment="1">
      <alignment horizontal="right" vertical="center"/>
    </xf>
    <xf numFmtId="0" fontId="14" fillId="4" borderId="0" xfId="0" applyFont="1" applyFill="1" applyAlignment="1">
      <alignment horizontal="left" vertical="center" wrapText="1"/>
    </xf>
    <xf numFmtId="0" fontId="32" fillId="10" borderId="1" xfId="0" applyFont="1" applyFill="1" applyBorder="1" applyAlignment="1">
      <alignment horizontal="center" vertical="center" wrapText="1"/>
    </xf>
    <xf numFmtId="0" fontId="0" fillId="0" borderId="0" xfId="0" applyBorder="1" applyAlignment="1">
      <alignment wrapText="1"/>
    </xf>
    <xf numFmtId="0" fontId="9" fillId="0" borderId="0" xfId="0" applyFont="1" applyFill="1" applyBorder="1" applyAlignment="1">
      <alignment horizontal="center" vertical="center" wrapText="1"/>
    </xf>
    <xf numFmtId="0" fontId="14" fillId="0" borderId="1" xfId="0" applyFont="1" applyFill="1" applyBorder="1" applyAlignment="1">
      <alignment horizontal="justify" vertical="center" wrapText="1"/>
    </xf>
    <xf numFmtId="49" fontId="14" fillId="0" borderId="1" xfId="0" applyNumberFormat="1"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11" fillId="0" borderId="1" xfId="0" applyFont="1" applyFill="1" applyBorder="1" applyAlignment="1">
      <alignment horizontal="justify" vertical="center" wrapText="1"/>
    </xf>
    <xf numFmtId="0" fontId="14" fillId="0" borderId="0" xfId="0" applyFont="1" applyFill="1" applyAlignment="1">
      <alignment horizontal="justify" vertical="center" wrapText="1"/>
    </xf>
    <xf numFmtId="0" fontId="23" fillId="6"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3" fillId="0" borderId="0" xfId="0" applyFont="1" applyAlignment="1">
      <alignment horizontal="center" vertical="center"/>
    </xf>
    <xf numFmtId="0" fontId="23" fillId="5" borderId="46"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justify" vertical="center" wrapText="1"/>
    </xf>
    <xf numFmtId="0" fontId="1" fillId="0" borderId="1" xfId="0" applyFont="1" applyFill="1" applyBorder="1" applyAlignment="1">
      <alignment horizontal="justify" vertical="center"/>
    </xf>
    <xf numFmtId="2" fontId="13" fillId="10" borderId="1" xfId="0" applyNumberFormat="1" applyFont="1" applyFill="1" applyBorder="1" applyAlignment="1" applyProtection="1">
      <alignment horizontal="justify" vertical="center" wrapText="1"/>
      <protection locked="0"/>
    </xf>
    <xf numFmtId="9" fontId="14" fillId="0" borderId="1" xfId="4" applyFont="1" applyFill="1" applyBorder="1" applyAlignment="1" applyProtection="1">
      <alignment horizontal="center" vertical="center" wrapText="1"/>
      <protection locked="0"/>
    </xf>
    <xf numFmtId="14" fontId="14"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170" fontId="14" fillId="0" borderId="1" xfId="1" applyNumberFormat="1" applyFont="1" applyFill="1" applyBorder="1" applyAlignment="1">
      <alignment vertical="center" wrapText="1"/>
    </xf>
    <xf numFmtId="2" fontId="14" fillId="10" borderId="1" xfId="0" applyNumberFormat="1" applyFont="1" applyFill="1" applyBorder="1" applyAlignment="1" applyProtection="1">
      <alignment horizontal="justify" vertical="center" wrapText="1"/>
      <protection locked="0"/>
    </xf>
    <xf numFmtId="0" fontId="1" fillId="2" borderId="13" xfId="0" applyFont="1" applyFill="1" applyBorder="1" applyAlignment="1">
      <alignment vertical="center" wrapText="1"/>
    </xf>
    <xf numFmtId="0" fontId="26" fillId="7"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7" borderId="34" xfId="0" applyFont="1" applyFill="1" applyBorder="1" applyAlignment="1">
      <alignment horizontal="center" vertical="center"/>
    </xf>
    <xf numFmtId="0" fontId="24" fillId="10" borderId="1" xfId="0" applyFont="1" applyFill="1" applyBorder="1"/>
    <xf numFmtId="0" fontId="24" fillId="10" borderId="1" xfId="0" applyFont="1" applyFill="1" applyBorder="1" applyAlignment="1">
      <alignment horizontal="center" vertical="center"/>
    </xf>
    <xf numFmtId="0" fontId="24" fillId="10" borderId="1" xfId="0" applyFont="1" applyFill="1" applyBorder="1" applyAlignment="1">
      <alignment horizontal="center"/>
    </xf>
    <xf numFmtId="0" fontId="24" fillId="10" borderId="2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7" borderId="32" xfId="0" applyFont="1" applyFill="1" applyBorder="1" applyAlignment="1">
      <alignment vertical="center"/>
    </xf>
    <xf numFmtId="173" fontId="27" fillId="8" borderId="34" xfId="0" applyNumberFormat="1" applyFont="1" applyFill="1" applyBorder="1" applyAlignment="1">
      <alignment horizontal="center" vertical="center"/>
    </xf>
    <xf numFmtId="0" fontId="4" fillId="0" borderId="1" xfId="0" applyFont="1" applyBorder="1" applyAlignment="1">
      <alignment horizontal="justify" vertical="center" wrapText="1"/>
    </xf>
    <xf numFmtId="0" fontId="0" fillId="0" borderId="0" xfId="0" applyFont="1" applyAlignment="1">
      <alignment vertical="center"/>
    </xf>
    <xf numFmtId="49" fontId="14" fillId="4" borderId="1" xfId="0"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center" vertical="center" wrapText="1"/>
    </xf>
    <xf numFmtId="170" fontId="14" fillId="0" borderId="1" xfId="1" applyNumberFormat="1" applyFont="1" applyFill="1" applyBorder="1" applyAlignment="1">
      <alignment horizontal="center" vertical="center" wrapText="1"/>
    </xf>
    <xf numFmtId="0" fontId="0" fillId="10" borderId="0" xfId="0" applyFill="1" applyAlignment="1">
      <alignment vertical="center"/>
    </xf>
    <xf numFmtId="0" fontId="9" fillId="10" borderId="8" xfId="0" applyFont="1" applyFill="1" applyBorder="1" applyAlignment="1" applyProtection="1">
      <alignment vertical="center"/>
      <protection locked="0"/>
    </xf>
    <xf numFmtId="0" fontId="9" fillId="10" borderId="9" xfId="0" applyFont="1" applyFill="1" applyBorder="1" applyAlignment="1" applyProtection="1">
      <alignment vertical="center"/>
      <protection locked="0"/>
    </xf>
    <xf numFmtId="15" fontId="0" fillId="10" borderId="7" xfId="0" applyNumberFormat="1" applyFont="1" applyFill="1" applyBorder="1" applyAlignment="1" applyProtection="1">
      <alignment horizontal="left" vertical="center"/>
      <protection locked="0"/>
    </xf>
    <xf numFmtId="0" fontId="9" fillId="10" borderId="8" xfId="0" applyFont="1" applyFill="1" applyBorder="1" applyAlignment="1" applyProtection="1">
      <alignment horizontal="left" vertical="center"/>
      <protection locked="0"/>
    </xf>
    <xf numFmtId="0" fontId="9" fillId="10" borderId="9" xfId="0" applyFont="1" applyFill="1" applyBorder="1" applyAlignment="1" applyProtection="1">
      <alignment horizontal="left" vertical="center"/>
      <protection locked="0"/>
    </xf>
    <xf numFmtId="14" fontId="0" fillId="10" borderId="0" xfId="0" applyNumberFormat="1" applyFill="1" applyBorder="1" applyAlignment="1" applyProtection="1">
      <alignment vertical="center"/>
      <protection locked="0"/>
    </xf>
    <xf numFmtId="0" fontId="12" fillId="10" borderId="0" xfId="0" applyFont="1" applyFill="1" applyBorder="1" applyAlignment="1" applyProtection="1">
      <alignment horizontal="left" vertical="center"/>
      <protection locked="0"/>
    </xf>
    <xf numFmtId="0" fontId="0" fillId="10" borderId="0" xfId="0" applyFill="1" applyAlignment="1">
      <alignment horizontal="center" vertical="center"/>
    </xf>
    <xf numFmtId="0" fontId="1" fillId="10" borderId="0" xfId="0" applyFont="1" applyFill="1" applyAlignment="1">
      <alignment horizontal="center" vertical="center"/>
    </xf>
    <xf numFmtId="0" fontId="9" fillId="10" borderId="1"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0" fillId="10" borderId="0" xfId="0" applyFill="1" applyBorder="1" applyAlignment="1">
      <alignment vertical="center" wrapText="1"/>
    </xf>
    <xf numFmtId="164" fontId="0" fillId="10" borderId="1" xfId="0" applyNumberFormat="1" applyFill="1" applyBorder="1" applyAlignment="1">
      <alignment vertical="center"/>
    </xf>
    <xf numFmtId="49" fontId="0" fillId="10" borderId="1" xfId="3" applyNumberFormat="1" applyFont="1" applyFill="1" applyBorder="1" applyAlignment="1">
      <alignment horizontal="right" vertical="center"/>
    </xf>
    <xf numFmtId="168" fontId="0" fillId="10" borderId="0" xfId="0" applyNumberFormat="1" applyFill="1" applyBorder="1" applyAlignment="1">
      <alignment horizontal="right" vertical="center"/>
    </xf>
    <xf numFmtId="169" fontId="0" fillId="10" borderId="0" xfId="0" applyNumberFormat="1" applyFill="1" applyBorder="1" applyAlignment="1">
      <alignment vertical="center"/>
    </xf>
    <xf numFmtId="168" fontId="0" fillId="10" borderId="1" xfId="0" applyNumberFormat="1" applyFill="1" applyBorder="1" applyAlignment="1">
      <alignment horizontal="right" vertical="center"/>
    </xf>
    <xf numFmtId="0" fontId="0" fillId="10" borderId="1" xfId="0" applyFill="1" applyBorder="1" applyAlignment="1">
      <alignment vertical="center"/>
    </xf>
    <xf numFmtId="168" fontId="0" fillId="10" borderId="0" xfId="0" applyNumberFormat="1" applyFill="1" applyBorder="1" applyAlignment="1">
      <alignment horizontal="center" vertical="center"/>
    </xf>
    <xf numFmtId="6" fontId="0" fillId="10" borderId="0" xfId="0" applyNumberFormat="1" applyFill="1" applyAlignment="1">
      <alignment horizontal="center" vertical="center"/>
    </xf>
    <xf numFmtId="0" fontId="0" fillId="10" borderId="0" xfId="0" applyFill="1" applyBorder="1" applyAlignment="1">
      <alignment horizontal="center" vertical="center"/>
    </xf>
    <xf numFmtId="168" fontId="0" fillId="10" borderId="1" xfId="0" applyNumberFormat="1" applyFill="1" applyBorder="1" applyAlignment="1">
      <alignment horizontal="center" vertical="center"/>
    </xf>
    <xf numFmtId="0" fontId="0" fillId="10" borderId="1" xfId="0" applyFill="1" applyBorder="1" applyAlignment="1">
      <alignment vertical="center" wrapText="1"/>
    </xf>
    <xf numFmtId="0" fontId="0" fillId="10" borderId="0" xfId="0" applyFill="1" applyBorder="1" applyAlignment="1">
      <alignment vertical="center"/>
    </xf>
    <xf numFmtId="0" fontId="1" fillId="10" borderId="0" xfId="0" applyFont="1" applyFill="1" applyBorder="1" applyAlignment="1">
      <alignment vertical="center" wrapText="1"/>
    </xf>
    <xf numFmtId="167" fontId="0" fillId="10" borderId="0" xfId="0" applyNumberFormat="1" applyFill="1" applyBorder="1" applyAlignment="1">
      <alignment vertical="center"/>
    </xf>
    <xf numFmtId="3" fontId="11" fillId="10" borderId="0" xfId="0" applyNumberFormat="1" applyFont="1" applyFill="1" applyBorder="1" applyAlignment="1">
      <alignment horizontal="right" vertical="center" wrapText="1"/>
    </xf>
    <xf numFmtId="168" fontId="0" fillId="10" borderId="0" xfId="0" applyNumberFormat="1" applyFill="1" applyBorder="1" applyAlignment="1" applyProtection="1">
      <alignment vertical="center"/>
      <protection locked="0"/>
    </xf>
    <xf numFmtId="0" fontId="0" fillId="10" borderId="0" xfId="0" applyFill="1"/>
    <xf numFmtId="0" fontId="6" fillId="10" borderId="1" xfId="0" applyFont="1" applyFill="1" applyBorder="1" applyAlignment="1">
      <alignment horizontal="center" vertical="center" wrapText="1"/>
    </xf>
    <xf numFmtId="0" fontId="0" fillId="10" borderId="1" xfId="0" applyFill="1" applyBorder="1" applyAlignment="1">
      <alignment horizontal="center" vertical="center"/>
    </xf>
    <xf numFmtId="0" fontId="0" fillId="10" borderId="0" xfId="0" applyFill="1" applyAlignment="1">
      <alignment horizontal="center"/>
    </xf>
    <xf numFmtId="0" fontId="1" fillId="10"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19" fillId="10" borderId="0" xfId="0" applyFont="1" applyFill="1" applyBorder="1" applyAlignment="1">
      <alignment horizontal="center" vertical="center"/>
    </xf>
    <xf numFmtId="0" fontId="14" fillId="10" borderId="1" xfId="0" applyFont="1" applyFill="1" applyBorder="1" applyAlignment="1" applyProtection="1">
      <alignment horizontal="justify" vertical="center" wrapText="1"/>
      <protection locked="0"/>
    </xf>
    <xf numFmtId="49" fontId="14" fillId="10" borderId="1" xfId="0" applyNumberFormat="1" applyFont="1" applyFill="1" applyBorder="1" applyAlignment="1" applyProtection="1">
      <alignment horizontal="center" vertical="center" wrapText="1"/>
      <protection locked="0"/>
    </xf>
    <xf numFmtId="49" fontId="13" fillId="10" borderId="1"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horizontal="justify" vertical="center" wrapText="1"/>
      <protection locked="0"/>
    </xf>
    <xf numFmtId="9" fontId="13" fillId="10" borderId="1" xfId="4" applyFont="1" applyFill="1" applyBorder="1" applyAlignment="1" applyProtection="1">
      <alignment horizontal="justify" vertical="center" wrapText="1"/>
      <protection locked="0"/>
    </xf>
    <xf numFmtId="14" fontId="13" fillId="10" borderId="1" xfId="0" applyNumberFormat="1" applyFont="1" applyFill="1" applyBorder="1" applyAlignment="1" applyProtection="1">
      <alignment horizontal="justify" vertical="center" wrapText="1"/>
      <protection locked="0"/>
    </xf>
    <xf numFmtId="49" fontId="13" fillId="10" borderId="1" xfId="0" applyNumberFormat="1" applyFont="1" applyFill="1" applyBorder="1" applyAlignment="1" applyProtection="1">
      <alignment horizontal="justify" vertical="center" wrapText="1"/>
      <protection locked="0"/>
    </xf>
    <xf numFmtId="15" fontId="13" fillId="10" borderId="1" xfId="0" applyNumberFormat="1" applyFont="1" applyFill="1" applyBorder="1" applyAlignment="1" applyProtection="1">
      <alignment horizontal="justify" vertical="center" wrapText="1"/>
      <protection locked="0"/>
    </xf>
    <xf numFmtId="170" fontId="13" fillId="10" borderId="1" xfId="1" applyNumberFormat="1" applyFont="1" applyFill="1" applyBorder="1" applyAlignment="1">
      <alignment horizontal="justify" vertical="center" wrapText="1"/>
    </xf>
    <xf numFmtId="0" fontId="11" fillId="10" borderId="1" xfId="0" applyFont="1" applyFill="1" applyBorder="1" applyAlignment="1">
      <alignment horizontal="justify" vertical="center" wrapText="1"/>
    </xf>
    <xf numFmtId="49" fontId="14" fillId="10" borderId="1" xfId="0" applyNumberFormat="1" applyFont="1" applyFill="1" applyBorder="1" applyAlignment="1" applyProtection="1">
      <alignment horizontal="justify" vertical="center" wrapText="1"/>
      <protection locked="0"/>
    </xf>
    <xf numFmtId="9" fontId="13" fillId="10" borderId="1" xfId="0" applyNumberFormat="1" applyFont="1" applyFill="1" applyBorder="1" applyAlignment="1" applyProtection="1">
      <alignment horizontal="justify" vertical="center" wrapText="1"/>
      <protection locked="0"/>
    </xf>
    <xf numFmtId="49" fontId="18" fillId="10" borderId="1" xfId="0" applyNumberFormat="1" applyFont="1" applyFill="1" applyBorder="1" applyAlignment="1" applyProtection="1">
      <alignment horizontal="justify" vertical="center" wrapText="1"/>
      <protection locked="0"/>
    </xf>
    <xf numFmtId="2" fontId="18" fillId="10" borderId="1" xfId="0" applyNumberFormat="1" applyFont="1" applyFill="1" applyBorder="1" applyAlignment="1" applyProtection="1">
      <alignment horizontal="justify" vertical="center" wrapText="1"/>
      <protection locked="0"/>
    </xf>
    <xf numFmtId="0" fontId="14" fillId="10" borderId="1" xfId="0" applyFont="1" applyFill="1" applyBorder="1" applyAlignment="1">
      <alignment horizontal="justify" vertical="center" wrapText="1"/>
    </xf>
    <xf numFmtId="169" fontId="0" fillId="10" borderId="0" xfId="0" applyNumberFormat="1" applyFill="1" applyAlignment="1">
      <alignment vertical="center"/>
    </xf>
    <xf numFmtId="0" fontId="0" fillId="10" borderId="1" xfId="0" applyFill="1" applyBorder="1" applyAlignment="1"/>
    <xf numFmtId="0" fontId="0" fillId="10" borderId="1" xfId="0" applyFill="1" applyBorder="1" applyAlignment="1">
      <alignment horizontal="center"/>
    </xf>
    <xf numFmtId="0" fontId="0" fillId="10" borderId="1" xfId="0" applyFill="1" applyBorder="1"/>
    <xf numFmtId="0" fontId="0" fillId="10" borderId="1" xfId="0" applyFill="1" applyBorder="1" applyAlignment="1">
      <alignment wrapText="1"/>
    </xf>
    <xf numFmtId="0" fontId="0" fillId="10" borderId="1" xfId="0" applyFill="1" applyBorder="1" applyAlignment="1">
      <alignment horizontal="center" vertical="center" wrapText="1"/>
    </xf>
    <xf numFmtId="0" fontId="0" fillId="10" borderId="0" xfId="0" applyFill="1" applyBorder="1" applyAlignment="1">
      <alignment horizontal="center" vertical="center" wrapText="1"/>
    </xf>
    <xf numFmtId="0" fontId="0" fillId="10" borderId="0" xfId="0" applyFill="1" applyBorder="1" applyAlignment="1"/>
    <xf numFmtId="0" fontId="0" fillId="10" borderId="0" xfId="0" applyFill="1" applyBorder="1"/>
    <xf numFmtId="9" fontId="13" fillId="10" borderId="1" xfId="0" applyNumberFormat="1" applyFont="1" applyFill="1" applyBorder="1" applyAlignment="1" applyProtection="1">
      <alignment horizontal="center" vertical="center" wrapText="1"/>
      <protection locked="0"/>
    </xf>
    <xf numFmtId="0" fontId="13" fillId="10" borderId="1" xfId="0" applyFont="1" applyFill="1" applyBorder="1" applyAlignment="1" applyProtection="1">
      <alignment horizontal="center" vertical="center" wrapText="1"/>
      <protection locked="0"/>
    </xf>
    <xf numFmtId="9" fontId="13" fillId="10" borderId="1" xfId="4" applyFont="1" applyFill="1" applyBorder="1" applyAlignment="1" applyProtection="1">
      <alignment horizontal="center" vertical="center" wrapText="1"/>
      <protection locked="0"/>
    </xf>
    <xf numFmtId="14" fontId="13" fillId="10" borderId="1" xfId="0" applyNumberFormat="1" applyFont="1" applyFill="1" applyBorder="1" applyAlignment="1" applyProtection="1">
      <alignment horizontal="center" vertical="center" wrapText="1"/>
      <protection locked="0"/>
    </xf>
    <xf numFmtId="15" fontId="13" fillId="10" borderId="1" xfId="0" applyNumberFormat="1" applyFont="1" applyFill="1" applyBorder="1" applyAlignment="1" applyProtection="1">
      <alignment horizontal="center" vertical="center" wrapText="1"/>
      <protection locked="0"/>
    </xf>
    <xf numFmtId="2" fontId="13" fillId="10" borderId="1" xfId="0" applyNumberFormat="1" applyFont="1" applyFill="1" applyBorder="1" applyAlignment="1" applyProtection="1">
      <alignment horizontal="center" vertical="center" wrapText="1"/>
      <protection locked="0"/>
    </xf>
    <xf numFmtId="170" fontId="13" fillId="10" borderId="1" xfId="1" applyNumberFormat="1" applyFont="1" applyFill="1" applyBorder="1" applyAlignment="1">
      <alignment horizontal="right" vertical="center" wrapText="1"/>
    </xf>
    <xf numFmtId="0" fontId="11" fillId="10" borderId="1" xfId="0" applyFont="1" applyFill="1" applyBorder="1" applyAlignment="1">
      <alignment horizontal="left" vertical="center" wrapText="1"/>
    </xf>
    <xf numFmtId="0" fontId="14" fillId="10" borderId="1" xfId="0" applyFont="1" applyFill="1" applyBorder="1" applyAlignment="1" applyProtection="1">
      <alignment horizontal="center" vertical="center" wrapText="1"/>
      <protection locked="0"/>
    </xf>
    <xf numFmtId="49" fontId="18" fillId="10" borderId="1" xfId="0" applyNumberFormat="1" applyFont="1" applyFill="1" applyBorder="1" applyAlignment="1" applyProtection="1">
      <alignment horizontal="center" vertical="center" wrapText="1"/>
      <protection locked="0"/>
    </xf>
    <xf numFmtId="2" fontId="18" fillId="10" borderId="1" xfId="0" applyNumberFormat="1" applyFont="1" applyFill="1" applyBorder="1" applyAlignment="1" applyProtection="1">
      <alignment horizontal="center" vertical="center" wrapText="1"/>
      <protection locked="0"/>
    </xf>
    <xf numFmtId="0" fontId="14" fillId="10" borderId="1" xfId="0" applyFont="1" applyFill="1" applyBorder="1" applyAlignment="1">
      <alignment horizontal="left" vertical="center" wrapText="1"/>
    </xf>
    <xf numFmtId="0" fontId="15" fillId="10" borderId="0" xfId="0" applyFont="1" applyFill="1" applyBorder="1" applyAlignment="1">
      <alignment horizontal="left" vertical="center"/>
    </xf>
    <xf numFmtId="0" fontId="0" fillId="10" borderId="2" xfId="0" applyFill="1" applyBorder="1" applyAlignment="1">
      <alignment horizontal="center" vertical="center"/>
    </xf>
    <xf numFmtId="0" fontId="0" fillId="10" borderId="3" xfId="0" applyFill="1" applyBorder="1" applyAlignment="1">
      <alignment horizontal="center" vertical="center"/>
    </xf>
    <xf numFmtId="0" fontId="1" fillId="10" borderId="0" xfId="0" applyFont="1" applyFill="1" applyBorder="1" applyAlignment="1">
      <alignment horizontal="center" vertical="center" wrapText="1"/>
    </xf>
    <xf numFmtId="0" fontId="4" fillId="10" borderId="1" xfId="0" applyFont="1" applyFill="1" applyBorder="1" applyAlignment="1">
      <alignment horizontal="center" wrapText="1"/>
    </xf>
    <xf numFmtId="0" fontId="1" fillId="10" borderId="0" xfId="0" applyFont="1" applyFill="1" applyBorder="1" applyAlignment="1">
      <alignment horizontal="center" vertical="center"/>
    </xf>
    <xf numFmtId="0" fontId="1" fillId="2" borderId="1" xfId="0" applyFont="1" applyFill="1" applyBorder="1" applyAlignment="1">
      <alignment horizontal="center"/>
    </xf>
    <xf numFmtId="0" fontId="14" fillId="10" borderId="1" xfId="0" applyFont="1" applyFill="1" applyBorder="1" applyAlignment="1">
      <alignment horizontal="center" vertical="center"/>
    </xf>
    <xf numFmtId="0" fontId="14" fillId="10" borderId="0" xfId="0" applyFont="1" applyFill="1" applyAlignment="1">
      <alignment horizontal="center" vertical="center"/>
    </xf>
    <xf numFmtId="171" fontId="1" fillId="10" borderId="1" xfId="0" applyNumberFormat="1" applyFont="1" applyFill="1" applyBorder="1" applyAlignment="1">
      <alignment horizontal="center" vertical="center"/>
    </xf>
    <xf numFmtId="0" fontId="0" fillId="0" borderId="1" xfId="0" applyFont="1" applyBorder="1" applyAlignment="1">
      <alignment horizontal="center"/>
    </xf>
    <xf numFmtId="0" fontId="0" fillId="0" borderId="1" xfId="0" applyFont="1" applyBorder="1" applyAlignment="1"/>
    <xf numFmtId="0" fontId="0" fillId="0" borderId="1" xfId="0" applyFont="1" applyFill="1" applyBorder="1" applyAlignment="1">
      <alignment horizontal="center"/>
    </xf>
    <xf numFmtId="0" fontId="0" fillId="0" borderId="1" xfId="0" applyFont="1" applyBorder="1"/>
    <xf numFmtId="0" fontId="9" fillId="3" borderId="8" xfId="0" applyFont="1" applyFill="1" applyBorder="1" applyAlignment="1" applyProtection="1">
      <alignment horizontal="center" vertical="center"/>
      <protection locked="0"/>
    </xf>
    <xf numFmtId="0" fontId="9" fillId="0" borderId="8"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9" fillId="0" borderId="9" xfId="0" applyFont="1" applyFill="1" applyBorder="1" applyAlignment="1" applyProtection="1">
      <alignment horizontal="center" vertical="center"/>
      <protection locked="0"/>
    </xf>
    <xf numFmtId="0" fontId="0" fillId="10" borderId="1" xfId="0" applyFill="1" applyBorder="1" applyAlignment="1">
      <alignment horizontal="center" wrapText="1"/>
    </xf>
    <xf numFmtId="0" fontId="0" fillId="3" borderId="0" xfId="0" applyFill="1" applyAlignment="1">
      <alignment vertical="center"/>
    </xf>
    <xf numFmtId="0" fontId="0" fillId="10" borderId="0" xfId="0" applyFont="1" applyFill="1" applyAlignment="1">
      <alignment vertical="center"/>
    </xf>
    <xf numFmtId="0" fontId="0" fillId="0" borderId="0" xfId="0" applyFont="1" applyAlignment="1">
      <alignment horizontal="center" vertical="center"/>
    </xf>
    <xf numFmtId="14" fontId="0" fillId="0" borderId="0" xfId="0" applyNumberFormat="1" applyFont="1" applyFill="1" applyBorder="1" applyAlignment="1" applyProtection="1">
      <alignment vertical="center"/>
      <protection locked="0"/>
    </xf>
    <xf numFmtId="0" fontId="9" fillId="0" borderId="0" xfId="0" applyFont="1" applyFill="1" applyBorder="1" applyAlignment="1" applyProtection="1">
      <alignment horizontal="left" vertical="center"/>
      <protection locked="0"/>
    </xf>
    <xf numFmtId="0" fontId="9" fillId="10" borderId="0" xfId="0" applyFont="1" applyFill="1" applyBorder="1" applyAlignment="1" applyProtection="1">
      <alignment horizontal="left" vertical="center"/>
      <protection locked="0"/>
    </xf>
    <xf numFmtId="0" fontId="9" fillId="0" borderId="0" xfId="0" applyFont="1" applyFill="1" applyBorder="1" applyAlignment="1" applyProtection="1">
      <alignment horizontal="center" vertical="center"/>
      <protection locked="0"/>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164" fontId="0" fillId="10" borderId="1" xfId="0" applyNumberFormat="1" applyFont="1" applyFill="1" applyBorder="1" applyAlignment="1">
      <alignment vertical="center"/>
    </xf>
    <xf numFmtId="168" fontId="0" fillId="0" borderId="0" xfId="0" applyNumberFormat="1" applyFont="1" applyFill="1" applyBorder="1" applyAlignment="1">
      <alignment horizontal="right" vertical="center"/>
    </xf>
    <xf numFmtId="169" fontId="0" fillId="0" borderId="0" xfId="0" applyNumberFormat="1" applyFont="1" applyFill="1" applyBorder="1" applyAlignment="1">
      <alignment vertical="center"/>
    </xf>
    <xf numFmtId="169" fontId="0" fillId="0" borderId="0" xfId="0" applyNumberFormat="1" applyFont="1" applyFill="1" applyBorder="1" applyAlignment="1">
      <alignment horizontal="center" vertical="center"/>
    </xf>
    <xf numFmtId="168" fontId="0" fillId="10" borderId="1" xfId="0" applyNumberFormat="1" applyFont="1" applyFill="1" applyBorder="1" applyAlignment="1">
      <alignment horizontal="right" vertical="center"/>
    </xf>
    <xf numFmtId="168" fontId="0" fillId="3" borderId="1" xfId="0" applyNumberFormat="1" applyFont="1" applyFill="1" applyBorder="1" applyAlignment="1">
      <alignment horizontal="right" vertical="center"/>
    </xf>
    <xf numFmtId="0" fontId="0" fillId="10" borderId="1" xfId="0" applyFont="1" applyFill="1" applyBorder="1" applyAlignment="1">
      <alignment vertical="center"/>
    </xf>
    <xf numFmtId="168" fontId="0" fillId="0" borderId="0" xfId="0" applyNumberFormat="1" applyFont="1" applyFill="1" applyBorder="1" applyAlignment="1">
      <alignment horizontal="center" vertical="center"/>
    </xf>
    <xf numFmtId="6" fontId="0" fillId="0" borderId="0" xfId="0" applyNumberFormat="1" applyFont="1" applyAlignment="1">
      <alignment horizontal="center" vertical="center"/>
    </xf>
    <xf numFmtId="0" fontId="0" fillId="0" borderId="0" xfId="0" applyFont="1" applyFill="1" applyBorder="1" applyAlignment="1">
      <alignment horizontal="center" vertical="center"/>
    </xf>
    <xf numFmtId="168" fontId="0" fillId="10" borderId="1" xfId="0" applyNumberFormat="1" applyFont="1" applyFill="1" applyBorder="1" applyAlignment="1">
      <alignment horizontal="center" vertical="center"/>
    </xf>
    <xf numFmtId="0" fontId="0" fillId="2" borderId="1" xfId="0" applyFont="1" applyFill="1" applyBorder="1" applyAlignment="1">
      <alignment vertical="center" wrapText="1"/>
    </xf>
    <xf numFmtId="0" fontId="0" fillId="10" borderId="0" xfId="0" applyFont="1" applyFill="1" applyBorder="1" applyAlignment="1">
      <alignment vertical="center" wrapText="1"/>
    </xf>
    <xf numFmtId="0" fontId="0" fillId="0" borderId="0" xfId="0" applyFont="1" applyBorder="1" applyAlignment="1">
      <alignment vertical="center"/>
    </xf>
    <xf numFmtId="0" fontId="0" fillId="0" borderId="0" xfId="0" applyFont="1" applyBorder="1" applyAlignment="1">
      <alignment horizontal="center" vertical="center"/>
    </xf>
    <xf numFmtId="169" fontId="0" fillId="0" borderId="0" xfId="0" applyNumberFormat="1" applyFont="1" applyBorder="1" applyAlignment="1">
      <alignment vertical="center"/>
    </xf>
    <xf numFmtId="167" fontId="0" fillId="0" borderId="0" xfId="0" applyNumberFormat="1" applyFont="1" applyBorder="1" applyAlignment="1">
      <alignment vertical="center"/>
    </xf>
    <xf numFmtId="167" fontId="0" fillId="0" borderId="0" xfId="0" applyNumberFormat="1" applyFont="1" applyBorder="1" applyAlignment="1">
      <alignment horizontal="center" vertical="center"/>
    </xf>
    <xf numFmtId="168" fontId="0" fillId="10" borderId="0" xfId="0" applyNumberFormat="1" applyFont="1" applyFill="1" applyBorder="1" applyAlignment="1" applyProtection="1">
      <alignment vertical="center"/>
      <protection locked="0"/>
    </xf>
    <xf numFmtId="0" fontId="0" fillId="0" borderId="0" xfId="0" applyFont="1"/>
    <xf numFmtId="0" fontId="0" fillId="10" borderId="0" xfId="0" applyFont="1" applyFill="1"/>
    <xf numFmtId="0" fontId="0" fillId="0" borderId="1" xfId="0" applyFont="1" applyBorder="1" applyAlignment="1">
      <alignment vertical="center"/>
    </xf>
    <xf numFmtId="0" fontId="0" fillId="0" borderId="1" xfId="0" applyFont="1" applyBorder="1" applyAlignment="1">
      <alignment horizontal="center" vertical="center"/>
    </xf>
    <xf numFmtId="0" fontId="0" fillId="0" borderId="0" xfId="0" applyFont="1" applyAlignment="1">
      <alignment horizontal="center"/>
    </xf>
    <xf numFmtId="2" fontId="14" fillId="10" borderId="1" xfId="0" applyNumberFormat="1" applyFont="1" applyFill="1" applyBorder="1" applyAlignment="1" applyProtection="1">
      <alignment horizontal="center" vertical="center" wrapText="1"/>
      <protection locked="0"/>
    </xf>
    <xf numFmtId="9" fontId="14" fillId="10" borderId="1" xfId="0" applyNumberFormat="1" applyFont="1" applyFill="1" applyBorder="1" applyAlignment="1" applyProtection="1">
      <alignment horizontal="center" vertical="center" wrapText="1"/>
      <protection locked="0"/>
    </xf>
    <xf numFmtId="2" fontId="33" fillId="0" borderId="1" xfId="0" applyNumberFormat="1" applyFont="1" applyFill="1" applyBorder="1" applyAlignment="1" applyProtection="1">
      <alignment horizontal="center" vertical="center" wrapText="1"/>
      <protection locked="0"/>
    </xf>
    <xf numFmtId="0" fontId="0" fillId="0" borderId="0" xfId="0" applyFont="1" applyFill="1" applyAlignment="1">
      <alignment vertical="center"/>
    </xf>
    <xf numFmtId="169" fontId="0" fillId="10" borderId="0" xfId="0" applyNumberFormat="1" applyFont="1" applyFill="1" applyAlignment="1">
      <alignment vertical="center"/>
    </xf>
    <xf numFmtId="0" fontId="0" fillId="0" borderId="0" xfId="0" applyFont="1" applyFill="1" applyAlignment="1">
      <alignment horizontal="center" vertical="center"/>
    </xf>
    <xf numFmtId="49" fontId="0" fillId="0" borderId="1" xfId="0" applyNumberFormat="1" applyFont="1" applyFill="1" applyBorder="1" applyAlignment="1">
      <alignment horizontal="center" vertical="center"/>
    </xf>
    <xf numFmtId="0" fontId="0" fillId="0" borderId="1" xfId="0" applyFont="1" applyFill="1" applyBorder="1" applyAlignment="1">
      <alignment vertical="center"/>
    </xf>
    <xf numFmtId="0" fontId="0" fillId="10" borderId="1" xfId="0" applyFont="1" applyFill="1" applyBorder="1" applyAlignment="1">
      <alignment horizontal="center" vertical="center"/>
    </xf>
    <xf numFmtId="0" fontId="35" fillId="0" borderId="0" xfId="0" applyFont="1" applyFill="1" applyBorder="1" applyAlignment="1">
      <alignment horizontal="left" vertical="center"/>
    </xf>
    <xf numFmtId="0" fontId="35" fillId="0" borderId="0" xfId="0" applyFont="1" applyFill="1" applyBorder="1" applyAlignment="1">
      <alignment horizontal="center" vertical="center"/>
    </xf>
    <xf numFmtId="0" fontId="0" fillId="0" borderId="1" xfId="0" applyFont="1" applyFill="1" applyBorder="1"/>
    <xf numFmtId="0" fontId="0" fillId="10" borderId="1" xfId="0" applyFont="1" applyFill="1" applyBorder="1"/>
    <xf numFmtId="0" fontId="0" fillId="0" borderId="1" xfId="0" applyFont="1" applyFill="1" applyBorder="1" applyAlignment="1"/>
    <xf numFmtId="0" fontId="0" fillId="2" borderId="1" xfId="0" applyFont="1" applyFill="1" applyBorder="1"/>
    <xf numFmtId="0" fontId="0" fillId="2" borderId="1" xfId="0" applyFont="1" applyFill="1" applyBorder="1" applyAlignment="1"/>
    <xf numFmtId="0" fontId="0" fillId="1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Fill="1" applyBorder="1" applyAlignment="1">
      <alignment wrapText="1"/>
    </xf>
    <xf numFmtId="0" fontId="0" fillId="0" borderId="1" xfId="0" applyFont="1" applyBorder="1" applyAlignment="1">
      <alignment horizontal="center" vertical="center" wrapText="1"/>
    </xf>
    <xf numFmtId="0" fontId="0" fillId="0" borderId="1" xfId="0" applyFont="1" applyBorder="1" applyAlignment="1">
      <alignment horizontal="center" wrapText="1"/>
    </xf>
    <xf numFmtId="0" fontId="0" fillId="0" borderId="0" xfId="0" applyFont="1" applyBorder="1" applyAlignment="1">
      <alignment horizontal="center" vertical="center" wrapText="1"/>
    </xf>
    <xf numFmtId="0" fontId="0" fillId="10" borderId="0" xfId="0" applyFont="1" applyFill="1" applyBorder="1" applyAlignment="1">
      <alignment horizontal="center" vertical="center"/>
    </xf>
    <xf numFmtId="0" fontId="0" fillId="0" borderId="0" xfId="0" applyFont="1" applyBorder="1" applyAlignment="1"/>
    <xf numFmtId="0" fontId="0" fillId="0" borderId="0" xfId="0" applyFont="1" applyFill="1" applyBorder="1"/>
    <xf numFmtId="0" fontId="0" fillId="0" borderId="0" xfId="0" applyFont="1" applyBorder="1"/>
    <xf numFmtId="0" fontId="0" fillId="0" borderId="0" xfId="0" applyFont="1" applyFill="1" applyBorder="1" applyAlignment="1"/>
    <xf numFmtId="0" fontId="0" fillId="0" borderId="1" xfId="0" applyFont="1" applyBorder="1" applyAlignment="1">
      <alignment horizontal="center" vertical="center"/>
    </xf>
    <xf numFmtId="49" fontId="0" fillId="2" borderId="1" xfId="0" applyNumberFormat="1" applyFont="1" applyFill="1" applyBorder="1" applyAlignment="1">
      <alignment horizontal="center" vertical="center"/>
    </xf>
    <xf numFmtId="0" fontId="0" fillId="0" borderId="2" xfId="0" applyFont="1" applyBorder="1" applyAlignment="1">
      <alignment horizontal="center" vertical="center"/>
    </xf>
    <xf numFmtId="0" fontId="0" fillId="0" borderId="1" xfId="0" applyFont="1" applyFill="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wrapText="1"/>
    </xf>
    <xf numFmtId="0" fontId="0" fillId="10" borderId="1" xfId="0" applyFont="1" applyFill="1" applyBorder="1" applyAlignment="1"/>
    <xf numFmtId="0" fontId="20" fillId="0" borderId="1" xfId="0" applyFont="1" applyBorder="1" applyAlignment="1">
      <alignment horizontal="center" wrapText="1"/>
    </xf>
    <xf numFmtId="0" fontId="33" fillId="3" borderId="8" xfId="0" applyFont="1" applyFill="1" applyBorder="1" applyAlignment="1" applyProtection="1">
      <alignment vertical="center"/>
      <protection locked="0"/>
    </xf>
    <xf numFmtId="0" fontId="33" fillId="3" borderId="9" xfId="0" applyFont="1" applyFill="1" applyBorder="1" applyAlignment="1" applyProtection="1">
      <alignment vertical="center"/>
      <protection locked="0"/>
    </xf>
    <xf numFmtId="0" fontId="33" fillId="0" borderId="8" xfId="0" applyFont="1" applyFill="1" applyBorder="1" applyAlignment="1" applyProtection="1">
      <alignment horizontal="left" vertical="center"/>
      <protection locked="0"/>
    </xf>
    <xf numFmtId="0" fontId="33" fillId="0" borderId="9" xfId="0" applyFont="1" applyFill="1" applyBorder="1" applyAlignment="1" applyProtection="1">
      <alignment horizontal="left" vertical="center"/>
      <protection locked="0"/>
    </xf>
    <xf numFmtId="0" fontId="33" fillId="2" borderId="1" xfId="0" applyFont="1" applyFill="1" applyBorder="1" applyAlignment="1">
      <alignment horizontal="center" vertical="center" wrapText="1"/>
    </xf>
    <xf numFmtId="0" fontId="33" fillId="2" borderId="0" xfId="0" applyFont="1" applyFill="1" applyBorder="1" applyAlignment="1">
      <alignment horizontal="center" vertical="center" wrapText="1"/>
    </xf>
    <xf numFmtId="164" fontId="0" fillId="3" borderId="1" xfId="0" applyNumberFormat="1" applyFont="1" applyFill="1" applyBorder="1" applyAlignment="1">
      <alignment vertical="center"/>
    </xf>
    <xf numFmtId="168" fontId="0" fillId="3" borderId="0" xfId="0" applyNumberFormat="1" applyFont="1" applyFill="1" applyBorder="1" applyAlignment="1">
      <alignment horizontal="right" vertical="center"/>
    </xf>
    <xf numFmtId="0" fontId="0" fillId="3" borderId="1" xfId="0" applyFont="1" applyFill="1" applyBorder="1" applyAlignment="1">
      <alignment vertical="center"/>
    </xf>
    <xf numFmtId="168" fontId="0" fillId="3" borderId="1" xfId="0" applyNumberFormat="1" applyFont="1" applyFill="1" applyBorder="1" applyAlignment="1">
      <alignment horizontal="center" vertical="center"/>
    </xf>
    <xf numFmtId="168" fontId="0" fillId="0" borderId="0" xfId="0" applyNumberFormat="1" applyFont="1" applyFill="1" applyBorder="1" applyAlignment="1" applyProtection="1">
      <alignment vertical="center"/>
      <protection locked="0"/>
    </xf>
    <xf numFmtId="0" fontId="14" fillId="0" borderId="0" xfId="0" applyFont="1" applyFill="1" applyBorder="1" applyAlignment="1">
      <alignment horizontal="left" vertical="center" wrapText="1"/>
    </xf>
    <xf numFmtId="169" fontId="0" fillId="0" borderId="0" xfId="0" applyNumberFormat="1" applyFont="1" applyFill="1" applyAlignment="1">
      <alignment vertical="center"/>
    </xf>
    <xf numFmtId="0" fontId="0" fillId="0" borderId="1" xfId="0" applyFont="1" applyBorder="1" applyAlignment="1">
      <alignment horizontal="justify" vertical="center" wrapText="1"/>
    </xf>
    <xf numFmtId="0" fontId="0" fillId="0" borderId="0" xfId="0" applyFont="1" applyAlignment="1">
      <alignment horizontal="center" vertical="center" wrapText="1"/>
    </xf>
    <xf numFmtId="0" fontId="0" fillId="0" borderId="1" xfId="0" applyFont="1" applyFill="1" applyBorder="1" applyAlignment="1">
      <alignment horizontal="center" wrapText="1"/>
    </xf>
    <xf numFmtId="0" fontId="0" fillId="0" borderId="1" xfId="0" applyFont="1" applyFill="1" applyBorder="1" applyAlignment="1">
      <alignment horizontal="center" vertical="center" wrapText="1"/>
    </xf>
    <xf numFmtId="0" fontId="33" fillId="0" borderId="0" xfId="0" applyFont="1" applyFill="1" applyBorder="1" applyAlignment="1" applyProtection="1">
      <alignment horizontal="left" vertical="center"/>
      <protection locked="0"/>
    </xf>
    <xf numFmtId="9" fontId="14" fillId="0" borderId="1" xfId="0" applyNumberFormat="1" applyFont="1" applyFill="1" applyBorder="1" applyAlignment="1" applyProtection="1">
      <alignment horizontal="center" vertical="center" wrapText="1"/>
      <protection locked="0"/>
    </xf>
    <xf numFmtId="0" fontId="36" fillId="0" borderId="0" xfId="0" applyFont="1" applyFill="1" applyBorder="1" applyAlignment="1">
      <alignment horizontal="left" vertical="center"/>
    </xf>
    <xf numFmtId="0" fontId="34" fillId="0" borderId="1" xfId="0" applyFont="1" applyBorder="1" applyAlignment="1">
      <alignment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wrapText="1"/>
    </xf>
    <xf numFmtId="0" fontId="0" fillId="0" borderId="0" xfId="0" applyBorder="1" applyAlignment="1">
      <alignment vertical="center" wrapText="1"/>
    </xf>
    <xf numFmtId="0" fontId="0" fillId="0" borderId="0" xfId="0" applyBorder="1" applyAlignment="1">
      <alignment horizontal="center" vertical="center"/>
    </xf>
    <xf numFmtId="0" fontId="0" fillId="0" borderId="0" xfId="0" applyFill="1" applyBorder="1" applyAlignment="1">
      <alignment horizontal="center" wrapText="1"/>
    </xf>
    <xf numFmtId="0" fontId="0" fillId="0" borderId="0" xfId="0" applyFill="1" applyBorder="1" applyAlignment="1">
      <alignment horizontal="center" vertical="center"/>
    </xf>
    <xf numFmtId="0" fontId="32" fillId="2" borderId="1" xfId="0" applyFont="1" applyFill="1" applyBorder="1" applyAlignment="1">
      <alignment wrapText="1"/>
    </xf>
    <xf numFmtId="0" fontId="38" fillId="0" borderId="1" xfId="0" applyFont="1" applyBorder="1" applyAlignment="1">
      <alignment horizontal="center" vertical="center"/>
    </xf>
    <xf numFmtId="0" fontId="38" fillId="0" borderId="1" xfId="0" applyFont="1" applyBorder="1" applyAlignment="1">
      <alignment vertical="center"/>
    </xf>
    <xf numFmtId="0" fontId="39" fillId="0" borderId="1" xfId="0" applyFont="1" applyFill="1" applyBorder="1" applyAlignment="1">
      <alignment horizontal="center" vertical="center"/>
    </xf>
    <xf numFmtId="0" fontId="0" fillId="0" borderId="0" xfId="0" applyFont="1" applyAlignment="1">
      <alignment horizontal="justify" vertical="center"/>
    </xf>
    <xf numFmtId="0" fontId="33" fillId="3" borderId="8" xfId="0" applyFont="1" applyFill="1" applyBorder="1" applyAlignment="1" applyProtection="1">
      <alignment horizontal="justify" vertical="center"/>
      <protection locked="0"/>
    </xf>
    <xf numFmtId="0" fontId="33" fillId="0" borderId="8" xfId="0" applyFont="1" applyFill="1" applyBorder="1" applyAlignment="1" applyProtection="1">
      <alignment horizontal="justify" vertical="center"/>
      <protection locked="0"/>
    </xf>
    <xf numFmtId="0" fontId="0" fillId="0" borderId="0" xfId="0" applyFont="1" applyFill="1" applyBorder="1" applyAlignment="1">
      <alignment horizontal="justify" vertical="center" wrapText="1"/>
    </xf>
    <xf numFmtId="169" fontId="0" fillId="0" borderId="0" xfId="0" applyNumberFormat="1" applyFont="1" applyFill="1" applyBorder="1" applyAlignment="1">
      <alignment horizontal="justify" vertical="center"/>
    </xf>
    <xf numFmtId="0" fontId="0" fillId="0" borderId="0" xfId="0" applyFont="1" applyFill="1" applyBorder="1" applyAlignment="1">
      <alignment horizontal="justify" vertical="center"/>
    </xf>
    <xf numFmtId="0" fontId="0" fillId="0" borderId="0" xfId="0" applyFont="1" applyBorder="1" applyAlignment="1">
      <alignment horizontal="justify" vertical="center"/>
    </xf>
    <xf numFmtId="167" fontId="0" fillId="0" borderId="0" xfId="0" applyNumberFormat="1" applyFont="1" applyBorder="1" applyAlignment="1">
      <alignment horizontal="justify" vertical="center"/>
    </xf>
    <xf numFmtId="0" fontId="1" fillId="2" borderId="11" xfId="0" applyFont="1" applyFill="1" applyBorder="1" applyAlignment="1">
      <alignment horizontal="justify" vertical="center" wrapText="1"/>
    </xf>
    <xf numFmtId="49" fontId="33" fillId="0" borderId="1" xfId="0" applyNumberFormat="1" applyFont="1" applyFill="1" applyBorder="1" applyAlignment="1" applyProtection="1">
      <alignment horizontal="justify" vertical="center" wrapText="1"/>
      <protection locked="0"/>
    </xf>
    <xf numFmtId="0" fontId="0" fillId="0" borderId="0" xfId="0" applyFont="1" applyFill="1" applyAlignment="1">
      <alignment horizontal="justify" vertical="center"/>
    </xf>
    <xf numFmtId="0" fontId="36" fillId="0" borderId="0" xfId="0" applyFont="1" applyFill="1" applyBorder="1" applyAlignment="1">
      <alignment horizontal="justify" vertical="center"/>
    </xf>
    <xf numFmtId="0" fontId="1" fillId="2" borderId="1" xfId="0" applyFont="1" applyFill="1" applyBorder="1" applyAlignment="1">
      <alignment horizontal="justify" vertical="center" wrapText="1"/>
    </xf>
    <xf numFmtId="0" fontId="0" fillId="0" borderId="1" xfId="0" applyFont="1" applyFill="1" applyBorder="1" applyAlignment="1">
      <alignment horizontal="justify" vertical="center"/>
    </xf>
    <xf numFmtId="0" fontId="0" fillId="0" borderId="1" xfId="0" applyFont="1" applyBorder="1" applyAlignment="1">
      <alignment horizontal="justify" vertical="center"/>
    </xf>
    <xf numFmtId="0" fontId="1" fillId="2" borderId="1" xfId="0" applyFont="1" applyFill="1" applyBorder="1" applyAlignment="1">
      <alignment horizontal="justify" vertical="center"/>
    </xf>
    <xf numFmtId="0" fontId="0" fillId="0" borderId="0" xfId="0" applyAlignment="1">
      <alignment horizontal="justify" vertical="center" wrapText="1"/>
    </xf>
    <xf numFmtId="0" fontId="0" fillId="0" borderId="1" xfId="0" applyFont="1" applyFill="1" applyBorder="1" applyAlignment="1">
      <alignment horizontal="justify" vertical="center" wrapText="1"/>
    </xf>
    <xf numFmtId="0" fontId="0" fillId="0" borderId="1" xfId="0" applyFill="1" applyBorder="1" applyAlignment="1">
      <alignment horizontal="justify" vertical="center" wrapText="1"/>
    </xf>
    <xf numFmtId="0" fontId="0" fillId="0" borderId="0" xfId="0" applyFill="1" applyBorder="1" applyAlignment="1">
      <alignment horizontal="justify" vertical="center" wrapText="1"/>
    </xf>
    <xf numFmtId="15" fontId="14" fillId="0" borderId="1" xfId="0" applyNumberFormat="1" applyFont="1" applyFill="1" applyBorder="1" applyAlignment="1" applyProtection="1">
      <alignment horizontal="justify" vertical="center" wrapText="1"/>
      <protection locked="0"/>
    </xf>
    <xf numFmtId="0" fontId="37" fillId="0" borderId="1" xfId="0" applyFont="1" applyBorder="1" applyAlignment="1">
      <alignment horizontal="center" vertical="center"/>
    </xf>
    <xf numFmtId="0" fontId="37" fillId="0" borderId="1" xfId="0" applyFont="1" applyBorder="1" applyAlignment="1">
      <alignment vertical="center"/>
    </xf>
    <xf numFmtId="0" fontId="37" fillId="0" borderId="0" xfId="0" applyFont="1" applyAlignment="1">
      <alignment horizontal="center"/>
    </xf>
    <xf numFmtId="0" fontId="0" fillId="2" borderId="0" xfId="0" applyFont="1" applyFill="1" applyAlignment="1">
      <alignment horizontal="center" vertical="center"/>
    </xf>
    <xf numFmtId="0" fontId="0" fillId="2" borderId="0" xfId="0" applyFont="1" applyFill="1" applyAlignment="1">
      <alignment vertical="center"/>
    </xf>
    <xf numFmtId="0" fontId="0" fillId="2" borderId="1" xfId="0" applyFill="1" applyBorder="1"/>
    <xf numFmtId="0" fontId="0" fillId="2" borderId="1" xfId="0" applyFill="1" applyBorder="1" applyAlignment="1">
      <alignment wrapText="1"/>
    </xf>
    <xf numFmtId="0" fontId="0" fillId="2" borderId="1" xfId="0" applyFill="1" applyBorder="1" applyAlignment="1"/>
    <xf numFmtId="0" fontId="0" fillId="2" borderId="0" xfId="0" applyFill="1" applyAlignment="1">
      <alignment vertical="center"/>
    </xf>
    <xf numFmtId="0" fontId="20" fillId="10" borderId="1" xfId="0" applyFont="1"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center" wrapText="1"/>
    </xf>
    <xf numFmtId="0" fontId="0" fillId="11" borderId="0" xfId="0" applyFill="1" applyAlignment="1">
      <alignment vertical="center"/>
    </xf>
    <xf numFmtId="0" fontId="0" fillId="11" borderId="0" xfId="0" applyFill="1" applyAlignment="1">
      <alignment horizontal="center" vertical="center"/>
    </xf>
    <xf numFmtId="0" fontId="14" fillId="11" borderId="0" xfId="0" applyFont="1" applyFill="1" applyAlignment="1">
      <alignment horizontal="justify" vertical="center" wrapText="1"/>
    </xf>
    <xf numFmtId="0" fontId="14" fillId="11" borderId="0" xfId="0" applyFont="1" applyFill="1" applyAlignment="1">
      <alignment horizontal="left" vertical="center" wrapText="1"/>
    </xf>
    <xf numFmtId="0" fontId="0" fillId="11" borderId="0" xfId="0" applyFill="1"/>
    <xf numFmtId="0" fontId="11" fillId="10" borderId="0" xfId="0" applyFont="1" applyFill="1" applyBorder="1" applyAlignment="1">
      <alignment horizontal="justify" vertical="center" wrapText="1"/>
    </xf>
    <xf numFmtId="0" fontId="14" fillId="10" borderId="0" xfId="0" applyFont="1" applyFill="1" applyAlignment="1">
      <alignment horizontal="justify" vertical="center" wrapText="1"/>
    </xf>
    <xf numFmtId="0" fontId="11" fillId="10" borderId="0" xfId="0" applyFont="1" applyFill="1" applyBorder="1" applyAlignment="1">
      <alignment horizontal="left" vertical="center" wrapText="1"/>
    </xf>
    <xf numFmtId="0" fontId="14" fillId="10" borderId="0" xfId="0" applyFont="1" applyFill="1" applyAlignment="1">
      <alignment horizontal="left" vertical="center" wrapText="1"/>
    </xf>
    <xf numFmtId="0" fontId="37" fillId="10" borderId="1" xfId="0" applyFont="1" applyFill="1" applyBorder="1" applyAlignment="1">
      <alignment horizontal="center" vertical="center"/>
    </xf>
    <xf numFmtId="0" fontId="37" fillId="10" borderId="1" xfId="0" applyFont="1" applyFill="1" applyBorder="1" applyAlignment="1">
      <alignment vertical="center"/>
    </xf>
    <xf numFmtId="164" fontId="0" fillId="4" borderId="1" xfId="0" applyNumberFormat="1" applyFill="1" applyBorder="1" applyAlignment="1">
      <alignment vertical="center"/>
    </xf>
    <xf numFmtId="0" fontId="27" fillId="7" borderId="29" xfId="0" applyFont="1" applyFill="1" applyBorder="1" applyAlignment="1">
      <alignment horizontal="left" vertical="center" wrapText="1"/>
    </xf>
    <xf numFmtId="0" fontId="27" fillId="7" borderId="31" xfId="0" applyFont="1" applyFill="1" applyBorder="1" applyAlignment="1">
      <alignment horizontal="left" vertical="center" wrapText="1"/>
    </xf>
    <xf numFmtId="0" fontId="27" fillId="7" borderId="47" xfId="0" applyFont="1" applyFill="1" applyBorder="1" applyAlignment="1">
      <alignment horizontal="left" vertical="center" wrapText="1"/>
    </xf>
    <xf numFmtId="172" fontId="31" fillId="7" borderId="31" xfId="3" applyNumberFormat="1" applyFont="1" applyFill="1" applyBorder="1" applyAlignment="1">
      <alignment horizontal="center" vertical="center" wrapText="1"/>
    </xf>
    <xf numFmtId="172" fontId="31" fillId="7" borderId="30" xfId="3" applyNumberFormat="1" applyFont="1" applyFill="1" applyBorder="1" applyAlignment="1">
      <alignment horizontal="center" vertical="center" wrapText="1"/>
    </xf>
    <xf numFmtId="0" fontId="26" fillId="9" borderId="29" xfId="0" applyFont="1" applyFill="1" applyBorder="1" applyAlignment="1">
      <alignment horizontal="center" vertical="center"/>
    </xf>
    <xf numFmtId="0" fontId="26" fillId="9" borderId="31" xfId="0" applyFont="1" applyFill="1" applyBorder="1" applyAlignment="1">
      <alignment horizontal="center" vertical="center"/>
    </xf>
    <xf numFmtId="0" fontId="26" fillId="9" borderId="30" xfId="0" applyFont="1" applyFill="1" applyBorder="1" applyAlignment="1">
      <alignment horizontal="center" vertical="center"/>
    </xf>
    <xf numFmtId="165" fontId="31" fillId="7" borderId="31" xfId="3" applyNumberFormat="1" applyFont="1" applyFill="1" applyBorder="1" applyAlignment="1">
      <alignment horizontal="center" vertical="center" wrapText="1"/>
    </xf>
    <xf numFmtId="165" fontId="31" fillId="7" borderId="30" xfId="3" applyNumberFormat="1" applyFont="1" applyFill="1" applyBorder="1" applyAlignment="1">
      <alignment horizontal="center" vertical="center" wrapText="1"/>
    </xf>
    <xf numFmtId="0" fontId="30" fillId="7" borderId="31" xfId="0" applyFont="1" applyFill="1" applyBorder="1" applyAlignment="1">
      <alignment horizontal="center" vertical="center" wrapText="1"/>
    </xf>
    <xf numFmtId="0" fontId="30" fillId="7" borderId="30"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0" xfId="0" applyFont="1" applyFill="1" applyAlignment="1">
      <alignment horizontal="center" vertical="center" wrapText="1"/>
    </xf>
    <xf numFmtId="0" fontId="27" fillId="7" borderId="31" xfId="0" applyFont="1" applyFill="1" applyBorder="1" applyAlignment="1">
      <alignment horizontal="center" vertical="center" wrapText="1"/>
    </xf>
    <xf numFmtId="0" fontId="27" fillId="7" borderId="30"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31" fillId="7" borderId="30" xfId="0" applyFont="1" applyFill="1" applyBorder="1" applyAlignment="1">
      <alignment horizontal="center" vertical="center" wrapText="1"/>
    </xf>
    <xf numFmtId="0" fontId="0" fillId="0" borderId="27" xfId="0" applyBorder="1"/>
    <xf numFmtId="0" fontId="26" fillId="7" borderId="34" xfId="0" applyFont="1" applyFill="1" applyBorder="1" applyAlignment="1">
      <alignment vertical="center" wrapText="1"/>
    </xf>
    <xf numFmtId="0" fontId="26" fillId="7" borderId="33" xfId="0" applyFont="1" applyFill="1" applyBorder="1" applyAlignment="1">
      <alignment vertical="center" wrapText="1"/>
    </xf>
    <xf numFmtId="0" fontId="27" fillId="7" borderId="37" xfId="0" applyFont="1" applyFill="1" applyBorder="1" applyAlignment="1">
      <alignment vertical="center"/>
    </xf>
    <xf numFmtId="0" fontId="26" fillId="7" borderId="24" xfId="0" applyFont="1" applyFill="1" applyBorder="1" applyAlignment="1">
      <alignment vertical="center"/>
    </xf>
    <xf numFmtId="0" fontId="26" fillId="7" borderId="32" xfId="0" applyFont="1" applyFill="1" applyBorder="1" applyAlignment="1">
      <alignment vertical="center"/>
    </xf>
    <xf numFmtId="0" fontId="26" fillId="7" borderId="25" xfId="0" applyFont="1" applyFill="1" applyBorder="1" applyAlignment="1">
      <alignment vertical="center" wrapText="1"/>
    </xf>
    <xf numFmtId="0" fontId="26" fillId="7" borderId="36" xfId="0" applyFont="1" applyFill="1" applyBorder="1" applyAlignment="1">
      <alignment vertical="center" wrapText="1"/>
    </xf>
    <xf numFmtId="0" fontId="27" fillId="7" borderId="38" xfId="0" applyFont="1" applyFill="1" applyBorder="1" applyAlignment="1">
      <alignment vertical="center"/>
    </xf>
    <xf numFmtId="0" fontId="24" fillId="7" borderId="43" xfId="0" applyFont="1" applyFill="1" applyBorder="1" applyAlignment="1">
      <alignment horizontal="justify" vertical="center" wrapText="1"/>
    </xf>
    <xf numFmtId="0" fontId="24" fillId="7" borderId="44" xfId="0" applyFont="1" applyFill="1" applyBorder="1" applyAlignment="1">
      <alignment horizontal="justify" vertical="center" wrapText="1"/>
    </xf>
    <xf numFmtId="0" fontId="24" fillId="7" borderId="45" xfId="0" applyFont="1" applyFill="1" applyBorder="1" applyAlignment="1">
      <alignment horizontal="justify" vertical="center" wrapText="1"/>
    </xf>
    <xf numFmtId="0" fontId="24" fillId="0" borderId="41" xfId="0" applyFont="1" applyBorder="1" applyAlignment="1">
      <alignment horizontal="left" vertical="center" wrapText="1"/>
    </xf>
    <xf numFmtId="0" fontId="24" fillId="0" borderId="40" xfId="0" applyFont="1" applyBorder="1" applyAlignment="1">
      <alignment horizontal="left" vertical="center" wrapText="1"/>
    </xf>
    <xf numFmtId="0" fontId="24" fillId="0" borderId="42" xfId="0" applyFont="1" applyBorder="1" applyAlignment="1">
      <alignment horizontal="left" vertical="center" wrapText="1"/>
    </xf>
    <xf numFmtId="0" fontId="24" fillId="7" borderId="1" xfId="0" applyFont="1" applyFill="1" applyBorder="1" applyAlignment="1">
      <alignment horizontal="justify" vertical="center" wrapText="1"/>
    </xf>
    <xf numFmtId="0" fontId="24" fillId="0" borderId="1" xfId="0" applyFont="1" applyBorder="1" applyAlignment="1">
      <alignment horizontal="left"/>
    </xf>
    <xf numFmtId="0" fontId="24" fillId="7" borderId="21" xfId="0" applyFont="1" applyFill="1" applyBorder="1" applyAlignment="1">
      <alignment horizontal="justify" vertical="center" wrapText="1"/>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0" borderId="5" xfId="0" applyFont="1" applyBorder="1" applyAlignment="1">
      <alignment horizontal="left" vertical="center" wrapText="1"/>
    </xf>
    <xf numFmtId="0" fontId="24" fillId="0" borderId="39" xfId="0" applyFont="1" applyBorder="1" applyAlignment="1">
      <alignment horizontal="left" vertical="center" wrapText="1"/>
    </xf>
    <xf numFmtId="0" fontId="24" fillId="0" borderId="14" xfId="0" applyFont="1" applyBorder="1" applyAlignment="1">
      <alignment horizontal="left" vertical="center" wrapText="1"/>
    </xf>
    <xf numFmtId="0" fontId="24" fillId="0" borderId="21"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5" xfId="0" applyFont="1" applyBorder="1" applyAlignment="1">
      <alignment horizontal="left"/>
    </xf>
    <xf numFmtId="0" fontId="24" fillId="0" borderId="39" xfId="0" applyFont="1" applyBorder="1" applyAlignment="1">
      <alignment horizontal="left"/>
    </xf>
    <xf numFmtId="0" fontId="24" fillId="0" borderId="14" xfId="0" applyFont="1" applyBorder="1" applyAlignment="1">
      <alignment horizontal="left"/>
    </xf>
    <xf numFmtId="0" fontId="24" fillId="0" borderId="21" xfId="0" applyFont="1" applyFill="1" applyBorder="1" applyAlignment="1">
      <alignment horizontal="justify" vertical="center" wrapText="1"/>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horizontal="left" wrapText="1"/>
    </xf>
    <xf numFmtId="0" fontId="23" fillId="0" borderId="0" xfId="0" applyFont="1" applyAlignment="1">
      <alignment horizontal="center" vertical="center" wrapText="1"/>
    </xf>
    <xf numFmtId="0" fontId="23" fillId="6" borderId="1" xfId="0" applyFont="1" applyFill="1" applyBorder="1" applyAlignment="1">
      <alignment horizontal="center" vertical="center" wrapText="1"/>
    </xf>
    <xf numFmtId="0" fontId="24" fillId="7" borderId="18" xfId="0" applyFont="1" applyFill="1" applyBorder="1" applyAlignment="1">
      <alignment horizontal="justify"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0" borderId="1" xfId="0" applyFont="1" applyBorder="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39"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0" xfId="0" applyFont="1" applyFill="1" applyBorder="1" applyAlignment="1">
      <alignment horizontal="left" vertical="center"/>
    </xf>
    <xf numFmtId="0" fontId="9" fillId="2" borderId="0" xfId="0" applyFont="1" applyFill="1" applyBorder="1" applyAlignment="1">
      <alignment horizontal="left" vertical="center"/>
    </xf>
    <xf numFmtId="0" fontId="9" fillId="2" borderId="7" xfId="0" applyFont="1" applyFill="1" applyBorder="1" applyAlignment="1">
      <alignment horizontal="left" vertical="center"/>
    </xf>
    <xf numFmtId="0" fontId="9" fillId="2" borderId="8" xfId="0" applyFont="1" applyFill="1" applyBorder="1" applyAlignment="1">
      <alignment horizontal="left" vertical="center"/>
    </xf>
    <xf numFmtId="0" fontId="9" fillId="2" borderId="9" xfId="0" applyFont="1" applyFill="1" applyBorder="1" applyAlignment="1">
      <alignment horizontal="left" vertical="center"/>
    </xf>
    <xf numFmtId="0" fontId="0" fillId="0" borderId="16" xfId="0" applyFont="1" applyBorder="1" applyAlignment="1">
      <alignment horizontal="center" vertical="center"/>
    </xf>
    <xf numFmtId="0" fontId="0" fillId="0" borderId="12" xfId="0" applyFont="1" applyBorder="1" applyAlignment="1">
      <alignment horizontal="center" vertical="center"/>
    </xf>
    <xf numFmtId="0" fontId="0" fillId="0" borderId="17" xfId="0" applyFont="1" applyBorder="1" applyAlignment="1">
      <alignment horizontal="center"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7" fillId="2" borderId="9" xfId="0" applyFont="1" applyFill="1" applyBorder="1" applyAlignment="1">
      <alignment horizontal="left"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4" fillId="0" borderId="5" xfId="0" applyFont="1" applyBorder="1" applyAlignment="1">
      <alignment horizontal="left" vertical="center" wrapText="1"/>
    </xf>
    <xf numFmtId="0" fontId="34" fillId="0" borderId="14" xfId="0" applyFont="1" applyBorder="1" applyAlignment="1">
      <alignment horizontal="left"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5" xfId="0" applyFont="1" applyBorder="1" applyAlignment="1">
      <alignment horizontal="center" vertical="center"/>
    </xf>
    <xf numFmtId="0" fontId="0" fillId="0" borderId="14" xfId="0" applyFont="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39" xfId="0" applyFont="1" applyFill="1" applyBorder="1" applyAlignment="1">
      <alignment horizontal="center" vertical="center" wrapText="1"/>
    </xf>
    <xf numFmtId="0" fontId="0" fillId="10" borderId="13" xfId="0" applyFont="1" applyFill="1" applyBorder="1" applyAlignment="1">
      <alignment horizontal="center" vertical="center"/>
    </xf>
    <xf numFmtId="0" fontId="0" fillId="10" borderId="4" xfId="0" applyFont="1" applyFill="1" applyBorder="1" applyAlignment="1">
      <alignment horizontal="center" vertical="center"/>
    </xf>
    <xf numFmtId="0" fontId="11" fillId="0" borderId="0" xfId="0" applyFont="1" applyFill="1" applyAlignment="1">
      <alignment horizontal="left"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Font="1" applyBorder="1" applyAlignment="1">
      <alignment horizontal="left" vertical="center" wrapText="1"/>
    </xf>
    <xf numFmtId="0" fontId="0" fillId="10" borderId="16" xfId="0" applyFont="1" applyFill="1" applyBorder="1" applyAlignment="1">
      <alignment horizontal="center" vertical="center"/>
    </xf>
    <xf numFmtId="0" fontId="0" fillId="10" borderId="12" xfId="0" applyFont="1" applyFill="1" applyBorder="1" applyAlignment="1">
      <alignment horizontal="center" vertical="center"/>
    </xf>
    <xf numFmtId="0" fontId="0" fillId="10" borderId="17" xfId="0" applyFont="1" applyFill="1" applyBorder="1" applyAlignment="1">
      <alignment horizontal="center" vertical="center"/>
    </xf>
    <xf numFmtId="0" fontId="9" fillId="10" borderId="8" xfId="0" applyFont="1" applyFill="1" applyBorder="1" applyAlignment="1" applyProtection="1">
      <alignment horizontal="left" vertical="center"/>
      <protection locked="0"/>
    </xf>
    <xf numFmtId="0" fontId="9" fillId="10" borderId="9" xfId="0" applyFont="1" applyFill="1" applyBorder="1" applyAlignment="1" applyProtection="1">
      <alignment horizontal="left" vertical="center"/>
      <protection locked="0"/>
    </xf>
    <xf numFmtId="0" fontId="0" fillId="10" borderId="6" xfId="0" applyFont="1" applyFill="1" applyBorder="1" applyAlignment="1">
      <alignment horizontal="left" vertical="center"/>
    </xf>
    <xf numFmtId="0" fontId="0" fillId="10" borderId="7" xfId="0" applyFont="1" applyFill="1" applyBorder="1" applyAlignment="1">
      <alignment horizontal="left" vertical="center"/>
    </xf>
    <xf numFmtId="0" fontId="0" fillId="10" borderId="13" xfId="0" applyFill="1" applyBorder="1" applyAlignment="1">
      <alignment horizontal="center" vertical="center"/>
    </xf>
    <xf numFmtId="0" fontId="0" fillId="10" borderId="4" xfId="0" applyFill="1" applyBorder="1" applyAlignment="1">
      <alignment horizontal="center" vertical="center"/>
    </xf>
    <xf numFmtId="0" fontId="0" fillId="10" borderId="1" xfId="0" applyFill="1" applyBorder="1" applyAlignment="1">
      <alignment horizontal="center" vertical="center" wrapText="1"/>
    </xf>
    <xf numFmtId="0" fontId="19" fillId="10" borderId="15"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0" fillId="10" borderId="5" xfId="0" applyFill="1" applyBorder="1" applyAlignment="1">
      <alignment horizontal="center" vertical="center"/>
    </xf>
    <xf numFmtId="0" fontId="0" fillId="10" borderId="14" xfId="0" applyFill="1" applyBorder="1" applyAlignment="1">
      <alignment horizontal="center" vertical="center"/>
    </xf>
    <xf numFmtId="0" fontId="0" fillId="10" borderId="1" xfId="0" applyFill="1" applyBorder="1" applyAlignment="1">
      <alignment horizontal="center" vertical="center"/>
    </xf>
    <xf numFmtId="0" fontId="0" fillId="10" borderId="16" xfId="0" applyFill="1" applyBorder="1" applyAlignment="1">
      <alignment horizontal="center" vertical="center"/>
    </xf>
    <xf numFmtId="0" fontId="0" fillId="10" borderId="12" xfId="0" applyFill="1" applyBorder="1" applyAlignment="1">
      <alignment horizontal="center" vertical="center"/>
    </xf>
    <xf numFmtId="0" fontId="0" fillId="10" borderId="17" xfId="0" applyFill="1" applyBorder="1" applyAlignment="1">
      <alignment horizontal="center" vertical="center"/>
    </xf>
    <xf numFmtId="0" fontId="1" fillId="10" borderId="13" xfId="0" applyFont="1" applyFill="1" applyBorder="1" applyAlignment="1">
      <alignment horizontal="center" vertical="center"/>
    </xf>
    <xf numFmtId="0" fontId="1" fillId="10" borderId="12" xfId="0" applyFont="1" applyFill="1" applyBorder="1" applyAlignment="1">
      <alignment horizontal="center" vertical="center"/>
    </xf>
    <xf numFmtId="0" fontId="1" fillId="10" borderId="4" xfId="0" applyFont="1" applyFill="1" applyBorder="1" applyAlignment="1">
      <alignment horizontal="center" vertical="center"/>
    </xf>
    <xf numFmtId="0" fontId="1" fillId="2" borderId="41"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4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abSelected="1" topLeftCell="A13" zoomScale="75" zoomScaleNormal="75" workbookViewId="0">
      <selection activeCell="B28" sqref="B28"/>
    </sheetView>
  </sheetViews>
  <sheetFormatPr baseColWidth="10" defaultRowHeight="15.75" x14ac:dyDescent="0.25"/>
  <cols>
    <col min="1" max="1" width="24.85546875" style="92" customWidth="1"/>
    <col min="2" max="2" width="55.5703125" style="92" customWidth="1"/>
    <col min="3" max="3" width="41.28515625" style="92" customWidth="1"/>
    <col min="4" max="4" width="29.42578125" style="92" customWidth="1"/>
    <col min="5" max="5" width="29.140625" style="92" customWidth="1"/>
    <col min="6" max="16384" width="11.42578125" style="54"/>
  </cols>
  <sheetData>
    <row r="1" spans="1:5" x14ac:dyDescent="0.25">
      <c r="A1" s="412" t="s">
        <v>87</v>
      </c>
      <c r="B1" s="413"/>
      <c r="C1" s="413"/>
      <c r="D1" s="413"/>
      <c r="E1" s="69"/>
    </row>
    <row r="2" spans="1:5" ht="27.75" customHeight="1" x14ac:dyDescent="0.25">
      <c r="A2" s="70"/>
      <c r="B2" s="414" t="s">
        <v>76</v>
      </c>
      <c r="C2" s="414"/>
      <c r="D2" s="414"/>
      <c r="E2" s="71"/>
    </row>
    <row r="3" spans="1:5" ht="21" customHeight="1" x14ac:dyDescent="0.25">
      <c r="A3" s="72"/>
      <c r="B3" s="414" t="s">
        <v>145</v>
      </c>
      <c r="C3" s="414"/>
      <c r="D3" s="414"/>
      <c r="E3" s="73"/>
    </row>
    <row r="4" spans="1:5" thickBot="1" x14ac:dyDescent="0.3">
      <c r="A4" s="74"/>
      <c r="B4" s="75"/>
      <c r="C4" s="75"/>
      <c r="D4" s="75"/>
      <c r="E4" s="76"/>
    </row>
    <row r="5" spans="1:5" ht="26.25" customHeight="1" thickBot="1" x14ac:dyDescent="0.3">
      <c r="A5" s="74"/>
      <c r="B5" s="77" t="s">
        <v>278</v>
      </c>
      <c r="C5" s="415"/>
      <c r="D5" s="416"/>
      <c r="E5" s="76"/>
    </row>
    <row r="6" spans="1:5" ht="27.75" customHeight="1" thickBot="1" x14ac:dyDescent="0.3">
      <c r="A6" s="74"/>
      <c r="B6" s="96" t="s">
        <v>279</v>
      </c>
      <c r="C6" s="417"/>
      <c r="D6" s="418"/>
      <c r="E6" s="76"/>
    </row>
    <row r="7" spans="1:5" ht="29.25" customHeight="1" thickBot="1" x14ac:dyDescent="0.3">
      <c r="A7" s="74"/>
      <c r="B7" s="96" t="s">
        <v>280</v>
      </c>
      <c r="C7" s="410" t="s">
        <v>146</v>
      </c>
      <c r="D7" s="411"/>
      <c r="E7" s="76"/>
    </row>
    <row r="8" spans="1:5" ht="16.5" thickBot="1" x14ac:dyDescent="0.3">
      <c r="A8" s="74"/>
      <c r="B8" s="97" t="s">
        <v>281</v>
      </c>
      <c r="C8" s="408">
        <v>2501760638</v>
      </c>
      <c r="D8" s="409"/>
      <c r="E8" s="76"/>
    </row>
    <row r="9" spans="1:5" ht="23.25" customHeight="1" thickBot="1" x14ac:dyDescent="0.3">
      <c r="A9" s="74"/>
      <c r="B9" s="97" t="s">
        <v>282</v>
      </c>
      <c r="C9" s="408">
        <v>1357382650</v>
      </c>
      <c r="D9" s="409"/>
      <c r="E9" s="76"/>
    </row>
    <row r="10" spans="1:5" ht="26.25" customHeight="1" thickBot="1" x14ac:dyDescent="0.3">
      <c r="A10" s="74"/>
      <c r="B10" s="97" t="s">
        <v>283</v>
      </c>
      <c r="C10" s="408">
        <v>2192695050</v>
      </c>
      <c r="D10" s="409"/>
      <c r="E10" s="76"/>
    </row>
    <row r="11" spans="1:5" ht="21.75" customHeight="1" thickBot="1" x14ac:dyDescent="0.3">
      <c r="A11" s="74"/>
      <c r="B11" s="97"/>
      <c r="C11" s="408"/>
      <c r="D11" s="409"/>
      <c r="E11" s="76"/>
    </row>
    <row r="12" spans="1:5" ht="40.5" customHeight="1" thickBot="1" x14ac:dyDescent="0.3">
      <c r="A12" s="74"/>
      <c r="B12" s="98" t="s">
        <v>147</v>
      </c>
      <c r="C12" s="408">
        <f>+C8+C9+C10</f>
        <v>6051838338</v>
      </c>
      <c r="D12" s="409"/>
      <c r="E12" s="76"/>
    </row>
    <row r="13" spans="1:5" ht="37.5" customHeight="1" thickBot="1" x14ac:dyDescent="0.3">
      <c r="A13" s="74"/>
      <c r="B13" s="98" t="s">
        <v>148</v>
      </c>
      <c r="C13" s="403">
        <f>C12/616000</f>
        <v>9824.4128863636361</v>
      </c>
      <c r="D13" s="404"/>
      <c r="E13" s="76"/>
    </row>
    <row r="14" spans="1:5" ht="24.75" customHeight="1" x14ac:dyDescent="0.25">
      <c r="A14" s="74"/>
      <c r="B14" s="79"/>
      <c r="C14" s="139"/>
      <c r="D14" s="140"/>
      <c r="E14" s="76"/>
    </row>
    <row r="15" spans="1:5" ht="28.5" customHeight="1" thickBot="1" x14ac:dyDescent="0.3">
      <c r="A15" s="74"/>
      <c r="B15" s="83" t="s">
        <v>149</v>
      </c>
      <c r="C15" s="141"/>
      <c r="D15" s="88"/>
      <c r="E15" s="76"/>
    </row>
    <row r="16" spans="1:5" ht="27" customHeight="1" x14ac:dyDescent="0.25">
      <c r="A16" s="74"/>
      <c r="B16" s="79" t="s">
        <v>77</v>
      </c>
      <c r="C16" s="80">
        <v>768153900</v>
      </c>
      <c r="D16" s="81"/>
      <c r="E16" s="76"/>
    </row>
    <row r="17" spans="1:6" ht="28.5" customHeight="1" x14ac:dyDescent="0.25">
      <c r="A17" s="74"/>
      <c r="B17" s="74" t="s">
        <v>78</v>
      </c>
      <c r="C17" s="82">
        <v>1132768851</v>
      </c>
      <c r="D17" s="76"/>
      <c r="E17" s="76"/>
    </row>
    <row r="18" spans="1:6" ht="15" x14ac:dyDescent="0.25">
      <c r="A18" s="74"/>
      <c r="B18" s="74" t="s">
        <v>79</v>
      </c>
      <c r="C18" s="82">
        <v>539175153</v>
      </c>
      <c r="D18" s="76"/>
      <c r="E18" s="76"/>
    </row>
    <row r="19" spans="1:6" ht="27" customHeight="1" thickBot="1" x14ac:dyDescent="0.3">
      <c r="A19" s="74"/>
      <c r="B19" s="83" t="s">
        <v>80</v>
      </c>
      <c r="C19" s="84">
        <v>734715153</v>
      </c>
      <c r="D19" s="85"/>
      <c r="E19" s="76"/>
    </row>
    <row r="20" spans="1:6" ht="27" customHeight="1" thickBot="1" x14ac:dyDescent="0.3">
      <c r="A20" s="74"/>
      <c r="B20" s="405" t="s">
        <v>81</v>
      </c>
      <c r="C20" s="406"/>
      <c r="D20" s="407"/>
      <c r="E20" s="76"/>
    </row>
    <row r="21" spans="1:6" ht="23.25" customHeight="1" thickBot="1" x14ac:dyDescent="0.3">
      <c r="A21" s="74"/>
      <c r="B21" s="405" t="s">
        <v>82</v>
      </c>
      <c r="C21" s="406"/>
      <c r="D21" s="407"/>
      <c r="E21" s="76"/>
    </row>
    <row r="22" spans="1:6" ht="24" customHeight="1" x14ac:dyDescent="0.25">
      <c r="A22" s="74"/>
      <c r="B22" s="86" t="s">
        <v>150</v>
      </c>
      <c r="C22" s="87">
        <f>C16/C18</f>
        <v>1.4246834182286585</v>
      </c>
      <c r="D22" s="78" t="s">
        <v>69</v>
      </c>
      <c r="E22" s="76"/>
    </row>
    <row r="23" spans="1:6" ht="24.75" customHeight="1" thickBot="1" x14ac:dyDescent="0.3">
      <c r="A23" s="74"/>
      <c r="B23" s="147" t="s">
        <v>83</v>
      </c>
      <c r="C23" s="148">
        <f>C19/C17</f>
        <v>0.64860112665650971</v>
      </c>
      <c r="D23" s="88" t="s">
        <v>284</v>
      </c>
      <c r="E23" s="76"/>
    </row>
    <row r="24" spans="1:6" ht="22.5" customHeight="1" thickBot="1" x14ac:dyDescent="0.3">
      <c r="A24" s="74"/>
      <c r="B24" s="89"/>
      <c r="C24" s="90"/>
      <c r="D24" s="75"/>
      <c r="E24" s="91"/>
    </row>
    <row r="25" spans="1:6" x14ac:dyDescent="0.25">
      <c r="A25" s="422"/>
      <c r="B25" s="423" t="s">
        <v>84</v>
      </c>
      <c r="C25" s="425" t="s">
        <v>381</v>
      </c>
      <c r="D25" s="426"/>
      <c r="E25" s="427"/>
      <c r="F25" s="419"/>
    </row>
    <row r="26" spans="1:6" ht="16.5" thickBot="1" x14ac:dyDescent="0.3">
      <c r="A26" s="422"/>
      <c r="B26" s="424"/>
      <c r="C26" s="420" t="s">
        <v>85</v>
      </c>
      <c r="D26" s="421"/>
      <c r="E26" s="427"/>
      <c r="F26" s="419"/>
    </row>
    <row r="27" spans="1:6" ht="57.75" customHeight="1" thickBot="1" x14ac:dyDescent="0.3">
      <c r="A27" s="83"/>
      <c r="B27" s="400" t="s">
        <v>382</v>
      </c>
      <c r="C27" s="401"/>
      <c r="D27" s="402"/>
      <c r="E27" s="85"/>
      <c r="F27" s="68"/>
    </row>
    <row r="28" spans="1:6" x14ac:dyDescent="0.25">
      <c r="B28" s="93" t="s">
        <v>151</v>
      </c>
    </row>
  </sheetData>
  <sheetProtection password="C382" sheet="1" objects="1" scenarios="1"/>
  <mergeCells count="21">
    <mergeCell ref="F25:F26"/>
    <mergeCell ref="C26:D26"/>
    <mergeCell ref="B21:D21"/>
    <mergeCell ref="A25:A26"/>
    <mergeCell ref="B25:B26"/>
    <mergeCell ref="C25:D25"/>
    <mergeCell ref="E25:E26"/>
    <mergeCell ref="A1:D1"/>
    <mergeCell ref="B2:D2"/>
    <mergeCell ref="B3:D3"/>
    <mergeCell ref="C5:D5"/>
    <mergeCell ref="C6:D6"/>
    <mergeCell ref="B27:D27"/>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2"/>
  <sheetViews>
    <sheetView topLeftCell="A14" zoomScale="85" zoomScaleNormal="85" workbookViewId="0">
      <selection activeCell="H29" sqref="H29:L29"/>
    </sheetView>
  </sheetViews>
  <sheetFormatPr baseColWidth="10" defaultRowHeight="15" x14ac:dyDescent="0.25"/>
  <cols>
    <col min="5" max="5" width="11.42578125" style="100"/>
    <col min="6" max="6" width="11.42578125" style="99"/>
  </cols>
  <sheetData>
    <row r="1" spans="1:15" s="54" customFormat="1" x14ac:dyDescent="0.25">
      <c r="A1" s="102"/>
      <c r="B1" s="102"/>
      <c r="C1" s="102"/>
      <c r="D1" s="102"/>
      <c r="E1" s="103"/>
      <c r="F1" s="104"/>
      <c r="G1" s="102"/>
      <c r="H1" s="102"/>
      <c r="I1" s="102"/>
      <c r="J1" s="102"/>
      <c r="K1" s="102"/>
      <c r="L1" s="102"/>
      <c r="M1" s="102"/>
      <c r="N1" s="102"/>
      <c r="O1" s="102"/>
    </row>
    <row r="2" spans="1:15" s="54" customFormat="1" x14ac:dyDescent="0.25">
      <c r="A2" s="102"/>
      <c r="B2" s="102"/>
      <c r="C2" s="102"/>
      <c r="D2" s="102"/>
      <c r="E2" s="103"/>
      <c r="F2" s="104"/>
      <c r="G2" s="102"/>
      <c r="H2" s="102"/>
      <c r="I2" s="102"/>
      <c r="J2" s="102"/>
      <c r="K2" s="102"/>
      <c r="L2" s="102"/>
      <c r="M2" s="102"/>
      <c r="N2" s="102"/>
      <c r="O2" s="102"/>
    </row>
    <row r="3" spans="1:15" s="54" customFormat="1" x14ac:dyDescent="0.25">
      <c r="A3" s="459" t="s">
        <v>65</v>
      </c>
      <c r="B3" s="459"/>
      <c r="C3" s="459"/>
      <c r="D3" s="459"/>
      <c r="E3" s="459"/>
      <c r="F3" s="459"/>
      <c r="G3" s="459"/>
      <c r="H3" s="459"/>
      <c r="I3" s="459"/>
      <c r="J3" s="459"/>
      <c r="K3" s="459"/>
      <c r="L3" s="459"/>
      <c r="M3" s="102"/>
      <c r="N3" s="102"/>
      <c r="O3" s="102"/>
    </row>
    <row r="4" spans="1:15" s="54" customFormat="1" x14ac:dyDescent="0.25">
      <c r="A4" s="125"/>
      <c r="B4" s="102"/>
      <c r="C4" s="102"/>
      <c r="D4" s="102"/>
      <c r="E4" s="103"/>
      <c r="F4" s="104"/>
      <c r="G4" s="102"/>
      <c r="H4" s="102"/>
      <c r="I4" s="102"/>
      <c r="J4" s="102"/>
      <c r="K4" s="102"/>
      <c r="L4" s="102"/>
      <c r="M4" s="102"/>
      <c r="N4" s="102"/>
      <c r="O4" s="102"/>
    </row>
    <row r="5" spans="1:15" s="54" customFormat="1" x14ac:dyDescent="0.25">
      <c r="A5" s="459" t="s">
        <v>152</v>
      </c>
      <c r="B5" s="459"/>
      <c r="C5" s="459"/>
      <c r="D5" s="459"/>
      <c r="E5" s="459"/>
      <c r="F5" s="459"/>
      <c r="G5" s="459"/>
      <c r="H5" s="459"/>
      <c r="I5" s="459"/>
      <c r="J5" s="459"/>
      <c r="K5" s="459"/>
      <c r="L5" s="459"/>
      <c r="M5" s="102"/>
      <c r="N5" s="102"/>
      <c r="O5" s="102"/>
    </row>
    <row r="6" spans="1:15" s="54" customFormat="1" x14ac:dyDescent="0.25">
      <c r="A6" s="105"/>
      <c r="B6" s="102"/>
      <c r="C6" s="102"/>
      <c r="D6" s="102"/>
      <c r="E6" s="103"/>
      <c r="F6" s="104"/>
      <c r="G6" s="102"/>
      <c r="H6" s="102"/>
      <c r="I6" s="102"/>
      <c r="J6" s="102"/>
      <c r="K6" s="102"/>
      <c r="L6" s="102"/>
      <c r="M6" s="102"/>
      <c r="N6" s="102"/>
      <c r="O6" s="102"/>
    </row>
    <row r="7" spans="1:15" s="54" customFormat="1" ht="67.5" customHeight="1" x14ac:dyDescent="0.25">
      <c r="A7" s="460" t="s">
        <v>167</v>
      </c>
      <c r="B7" s="460"/>
      <c r="C7" s="460"/>
      <c r="D7" s="460"/>
      <c r="E7" s="460"/>
      <c r="F7" s="460"/>
      <c r="G7" s="460"/>
      <c r="H7" s="460"/>
      <c r="I7" s="460"/>
      <c r="J7" s="460"/>
      <c r="K7" s="460"/>
      <c r="L7" s="460"/>
      <c r="M7" s="102"/>
      <c r="N7" s="102"/>
      <c r="O7" s="102"/>
    </row>
    <row r="8" spans="1:15" s="54" customFormat="1" ht="39" customHeight="1" x14ac:dyDescent="0.25">
      <c r="A8" s="460"/>
      <c r="B8" s="460"/>
      <c r="C8" s="460"/>
      <c r="D8" s="460"/>
      <c r="E8" s="460"/>
      <c r="F8" s="460"/>
      <c r="G8" s="460"/>
      <c r="H8" s="460"/>
      <c r="I8" s="460"/>
      <c r="J8" s="460"/>
      <c r="K8" s="460"/>
      <c r="L8" s="460"/>
      <c r="M8" s="102"/>
      <c r="N8" s="102"/>
      <c r="O8" s="102"/>
    </row>
    <row r="9" spans="1:15" s="54" customFormat="1" ht="7.5" customHeight="1" x14ac:dyDescent="0.25">
      <c r="A9" s="460" t="s">
        <v>277</v>
      </c>
      <c r="B9" s="460"/>
      <c r="C9" s="460"/>
      <c r="D9" s="460"/>
      <c r="E9" s="460"/>
      <c r="F9" s="460"/>
      <c r="G9" s="460"/>
      <c r="H9" s="460"/>
      <c r="I9" s="460"/>
      <c r="J9" s="460"/>
      <c r="K9" s="460"/>
      <c r="L9" s="460"/>
      <c r="M9" s="102"/>
      <c r="N9" s="102"/>
      <c r="O9" s="102"/>
    </row>
    <row r="10" spans="1:15" s="54" customFormat="1" ht="28.5" customHeight="1" x14ac:dyDescent="0.25">
      <c r="A10" s="460"/>
      <c r="B10" s="460"/>
      <c r="C10" s="460"/>
      <c r="D10" s="460"/>
      <c r="E10" s="460"/>
      <c r="F10" s="460"/>
      <c r="G10" s="460"/>
      <c r="H10" s="460"/>
      <c r="I10" s="460"/>
      <c r="J10" s="460"/>
      <c r="K10" s="460"/>
      <c r="L10" s="460"/>
      <c r="M10" s="102"/>
      <c r="N10" s="102"/>
      <c r="O10" s="102"/>
    </row>
    <row r="11" spans="1:15" s="54" customFormat="1" ht="15.75" thickBot="1" x14ac:dyDescent="0.3">
      <c r="A11" s="102"/>
      <c r="B11" s="102"/>
      <c r="C11" s="102"/>
      <c r="D11" s="102"/>
      <c r="E11" s="103"/>
      <c r="F11" s="104"/>
      <c r="G11" s="102"/>
      <c r="H11" s="102"/>
      <c r="I11" s="102"/>
      <c r="J11" s="102"/>
      <c r="K11" s="102"/>
      <c r="L11" s="102"/>
      <c r="M11" s="102"/>
      <c r="N11" s="102"/>
      <c r="O11" s="102"/>
    </row>
    <row r="12" spans="1:15" s="54" customFormat="1" ht="15.75" thickBot="1" x14ac:dyDescent="0.3">
      <c r="A12" s="126"/>
      <c r="B12" s="461" t="s">
        <v>86</v>
      </c>
      <c r="C12" s="462"/>
      <c r="D12" s="462"/>
      <c r="E12" s="462"/>
      <c r="F12" s="462"/>
      <c r="G12" s="462"/>
      <c r="H12" s="462"/>
      <c r="I12" s="462"/>
      <c r="J12" s="462"/>
      <c r="K12" s="462"/>
      <c r="L12" s="463"/>
      <c r="M12" s="102"/>
      <c r="N12" s="102"/>
      <c r="O12" s="102"/>
    </row>
    <row r="13" spans="1:15" s="54" customFormat="1" ht="32.25" customHeight="1" x14ac:dyDescent="0.25">
      <c r="A13" s="453" t="s">
        <v>159</v>
      </c>
      <c r="B13" s="453"/>
      <c r="C13" s="453"/>
      <c r="D13" s="453"/>
      <c r="E13" s="453"/>
      <c r="F13" s="453"/>
      <c r="G13" s="453"/>
      <c r="H13" s="453"/>
      <c r="I13" s="453"/>
      <c r="J13" s="453"/>
      <c r="K13" s="453"/>
      <c r="L13" s="453"/>
    </row>
    <row r="14" spans="1:15" s="54" customFormat="1" x14ac:dyDescent="0.25">
      <c r="E14" s="100"/>
      <c r="F14" s="99"/>
    </row>
    <row r="15" spans="1:15" s="54" customFormat="1" ht="29.25" customHeight="1" x14ac:dyDescent="0.25">
      <c r="A15" s="454" t="s">
        <v>66</v>
      </c>
      <c r="B15" s="454"/>
      <c r="C15" s="454"/>
      <c r="D15" s="454"/>
      <c r="E15" s="43" t="s">
        <v>67</v>
      </c>
      <c r="F15" s="123" t="s">
        <v>68</v>
      </c>
      <c r="G15" s="123" t="s">
        <v>69</v>
      </c>
      <c r="H15" s="454" t="s">
        <v>3</v>
      </c>
      <c r="I15" s="454"/>
      <c r="J15" s="454"/>
      <c r="K15" s="454"/>
      <c r="L15" s="454"/>
    </row>
    <row r="16" spans="1:15" s="54" customFormat="1" ht="49.5" customHeight="1" x14ac:dyDescent="0.25">
      <c r="A16" s="455" t="s">
        <v>91</v>
      </c>
      <c r="B16" s="456"/>
      <c r="C16" s="456"/>
      <c r="D16" s="457"/>
      <c r="E16" s="44" t="s">
        <v>156</v>
      </c>
      <c r="F16" s="107" t="s">
        <v>153</v>
      </c>
      <c r="G16" s="107"/>
      <c r="H16" s="458" t="s">
        <v>158</v>
      </c>
      <c r="I16" s="458"/>
      <c r="J16" s="458"/>
      <c r="K16" s="458"/>
      <c r="L16" s="458"/>
    </row>
    <row r="17" spans="1:14" s="54" customFormat="1" ht="43.5" customHeight="1" x14ac:dyDescent="0.25">
      <c r="A17" s="436" t="s">
        <v>157</v>
      </c>
      <c r="B17" s="437"/>
      <c r="C17" s="437"/>
      <c r="D17" s="438"/>
      <c r="E17" s="45">
        <v>19</v>
      </c>
      <c r="F17" s="107" t="s">
        <v>153</v>
      </c>
      <c r="G17" s="142"/>
      <c r="H17" s="435"/>
      <c r="I17" s="435"/>
      <c r="J17" s="435"/>
      <c r="K17" s="435"/>
      <c r="L17" s="435"/>
    </row>
    <row r="18" spans="1:14" s="54" customFormat="1" ht="74.25" customHeight="1" x14ac:dyDescent="0.25">
      <c r="A18" s="436" t="s">
        <v>165</v>
      </c>
      <c r="B18" s="437"/>
      <c r="C18" s="437"/>
      <c r="D18" s="438"/>
      <c r="E18" s="45" t="s">
        <v>166</v>
      </c>
      <c r="F18" s="107" t="s">
        <v>153</v>
      </c>
      <c r="G18" s="143"/>
      <c r="H18" s="452"/>
      <c r="I18" s="452"/>
      <c r="J18" s="452"/>
      <c r="K18" s="452"/>
      <c r="L18" s="452"/>
      <c r="N18" s="54" t="s">
        <v>275</v>
      </c>
    </row>
    <row r="19" spans="1:14" s="54" customFormat="1" ht="33" customHeight="1" x14ac:dyDescent="0.25">
      <c r="A19" s="442" t="s">
        <v>70</v>
      </c>
      <c r="B19" s="443"/>
      <c r="C19" s="443"/>
      <c r="D19" s="444"/>
      <c r="E19" s="46" t="s">
        <v>154</v>
      </c>
      <c r="F19" s="107" t="s">
        <v>154</v>
      </c>
      <c r="G19" s="143" t="s">
        <v>154</v>
      </c>
      <c r="H19" s="435"/>
      <c r="I19" s="435"/>
      <c r="J19" s="435"/>
      <c r="K19" s="435"/>
      <c r="L19" s="435"/>
    </row>
    <row r="20" spans="1:14" s="54" customFormat="1" ht="26.25" customHeight="1" x14ac:dyDescent="0.25">
      <c r="A20" s="442" t="s">
        <v>88</v>
      </c>
      <c r="B20" s="443"/>
      <c r="C20" s="443"/>
      <c r="D20" s="444"/>
      <c r="E20" s="46" t="s">
        <v>154</v>
      </c>
      <c r="F20" s="107" t="s">
        <v>154</v>
      </c>
      <c r="G20" s="144" t="s">
        <v>154</v>
      </c>
      <c r="H20" s="445"/>
      <c r="I20" s="446"/>
      <c r="J20" s="446"/>
      <c r="K20" s="446"/>
      <c r="L20" s="447"/>
    </row>
    <row r="21" spans="1:14" s="54" customFormat="1" ht="60.75" customHeight="1" x14ac:dyDescent="0.25">
      <c r="A21" s="448" t="s">
        <v>129</v>
      </c>
      <c r="B21" s="449"/>
      <c r="C21" s="449"/>
      <c r="D21" s="450"/>
      <c r="E21" s="46" t="s">
        <v>154</v>
      </c>
      <c r="F21" s="46" t="s">
        <v>154</v>
      </c>
      <c r="G21" s="145" t="s">
        <v>154</v>
      </c>
      <c r="H21" s="451"/>
      <c r="I21" s="451"/>
      <c r="J21" s="451"/>
      <c r="K21" s="451"/>
      <c r="L21" s="451"/>
    </row>
    <row r="22" spans="1:14" s="54" customFormat="1" ht="39" customHeight="1" x14ac:dyDescent="0.25">
      <c r="A22" s="442" t="s">
        <v>90</v>
      </c>
      <c r="B22" s="443"/>
      <c r="C22" s="443"/>
      <c r="D22" s="444"/>
      <c r="E22" s="46" t="s">
        <v>154</v>
      </c>
      <c r="F22" s="46" t="s">
        <v>154</v>
      </c>
      <c r="G22" s="145" t="s">
        <v>154</v>
      </c>
      <c r="H22" s="445"/>
      <c r="I22" s="446"/>
      <c r="J22" s="446"/>
      <c r="K22" s="446"/>
      <c r="L22" s="447"/>
    </row>
    <row r="23" spans="1:14" s="54" customFormat="1" ht="29.25" customHeight="1" x14ac:dyDescent="0.25">
      <c r="A23" s="436" t="s">
        <v>71</v>
      </c>
      <c r="B23" s="437"/>
      <c r="C23" s="437"/>
      <c r="D23" s="438"/>
      <c r="E23" s="45">
        <v>13</v>
      </c>
      <c r="F23" s="124" t="s">
        <v>153</v>
      </c>
      <c r="G23" s="142"/>
      <c r="H23" s="435"/>
      <c r="I23" s="435"/>
      <c r="J23" s="435"/>
      <c r="K23" s="435"/>
      <c r="L23" s="435"/>
    </row>
    <row r="24" spans="1:14" s="54" customFormat="1" ht="30" customHeight="1" x14ac:dyDescent="0.25">
      <c r="A24" s="436" t="s">
        <v>72</v>
      </c>
      <c r="B24" s="437"/>
      <c r="C24" s="437"/>
      <c r="D24" s="438"/>
      <c r="E24" s="45">
        <v>20</v>
      </c>
      <c r="F24" s="124" t="s">
        <v>153</v>
      </c>
      <c r="G24" s="142"/>
      <c r="H24" s="435"/>
      <c r="I24" s="435"/>
      <c r="J24" s="435"/>
      <c r="K24" s="435"/>
      <c r="L24" s="435"/>
    </row>
    <row r="25" spans="1:14" s="54" customFormat="1" ht="26.25" customHeight="1" x14ac:dyDescent="0.25">
      <c r="A25" s="436" t="s">
        <v>73</v>
      </c>
      <c r="B25" s="437"/>
      <c r="C25" s="437"/>
      <c r="D25" s="438"/>
      <c r="E25" s="46" t="s">
        <v>155</v>
      </c>
      <c r="F25" s="124" t="s">
        <v>153</v>
      </c>
      <c r="G25" s="142"/>
      <c r="H25" s="435" t="s">
        <v>162</v>
      </c>
      <c r="I25" s="435"/>
      <c r="J25" s="435"/>
      <c r="K25" s="435"/>
      <c r="L25" s="435"/>
    </row>
    <row r="26" spans="1:14" s="54" customFormat="1" ht="82.5" customHeight="1" x14ac:dyDescent="0.25">
      <c r="A26" s="436" t="s">
        <v>74</v>
      </c>
      <c r="B26" s="437"/>
      <c r="C26" s="437"/>
      <c r="D26" s="438"/>
      <c r="E26" s="46" t="s">
        <v>161</v>
      </c>
      <c r="F26" s="124" t="s">
        <v>153</v>
      </c>
      <c r="G26" s="106"/>
      <c r="H26" s="435" t="s">
        <v>162</v>
      </c>
      <c r="I26" s="435"/>
      <c r="J26" s="435"/>
      <c r="K26" s="435"/>
      <c r="L26" s="435"/>
    </row>
    <row r="27" spans="1:14" s="54" customFormat="1" ht="32.25" customHeight="1" x14ac:dyDescent="0.25">
      <c r="A27" s="436" t="s">
        <v>75</v>
      </c>
      <c r="B27" s="437"/>
      <c r="C27" s="437"/>
      <c r="D27" s="438"/>
      <c r="E27" s="46">
        <v>14</v>
      </c>
      <c r="F27" s="124" t="s">
        <v>153</v>
      </c>
      <c r="G27" s="106"/>
      <c r="H27" s="435" t="s">
        <v>162</v>
      </c>
      <c r="I27" s="435"/>
      <c r="J27" s="435"/>
      <c r="K27" s="435"/>
      <c r="L27" s="435"/>
    </row>
    <row r="28" spans="1:14" s="54" customFormat="1" ht="41.25" customHeight="1" x14ac:dyDescent="0.25">
      <c r="A28" s="436" t="s">
        <v>89</v>
      </c>
      <c r="B28" s="437"/>
      <c r="C28" s="437"/>
      <c r="D28" s="438"/>
      <c r="E28" s="45" t="s">
        <v>160</v>
      </c>
      <c r="F28" s="124" t="s">
        <v>153</v>
      </c>
      <c r="G28" s="107"/>
      <c r="H28" s="439"/>
      <c r="I28" s="440"/>
      <c r="J28" s="440"/>
      <c r="K28" s="440"/>
      <c r="L28" s="441"/>
    </row>
    <row r="29" spans="1:14" s="54" customFormat="1" ht="32.25" customHeight="1" x14ac:dyDescent="0.25">
      <c r="A29" s="428" t="s">
        <v>92</v>
      </c>
      <c r="B29" s="429"/>
      <c r="C29" s="429"/>
      <c r="D29" s="430"/>
      <c r="E29" s="108" t="s">
        <v>163</v>
      </c>
      <c r="F29" s="109" t="s">
        <v>153</v>
      </c>
      <c r="G29" s="146"/>
      <c r="H29" s="431"/>
      <c r="I29" s="432"/>
      <c r="J29" s="432"/>
      <c r="K29" s="432"/>
      <c r="L29" s="433"/>
    </row>
    <row r="30" spans="1:14" s="54" customFormat="1" ht="33.75" customHeight="1" x14ac:dyDescent="0.25">
      <c r="A30" s="434" t="s">
        <v>93</v>
      </c>
      <c r="B30" s="434"/>
      <c r="C30" s="434"/>
      <c r="D30" s="434"/>
      <c r="E30" s="101" t="s">
        <v>154</v>
      </c>
      <c r="F30" s="124" t="s">
        <v>154</v>
      </c>
      <c r="G30" s="107" t="s">
        <v>154</v>
      </c>
      <c r="H30" s="435"/>
      <c r="I30" s="435"/>
      <c r="J30" s="435"/>
      <c r="K30" s="435"/>
      <c r="L30" s="435"/>
    </row>
    <row r="31" spans="1:14" s="54" customFormat="1" x14ac:dyDescent="0.25">
      <c r="E31" s="100"/>
      <c r="F31" s="99"/>
    </row>
    <row r="32" spans="1:14" s="54" customFormat="1" x14ac:dyDescent="0.25">
      <c r="E32" s="100"/>
      <c r="F32" s="99"/>
    </row>
  </sheetData>
  <sheetProtection password="CF99" sheet="1" objects="1" scenarios="1"/>
  <mergeCells count="38">
    <mergeCell ref="A3:L3"/>
    <mergeCell ref="A5:L5"/>
    <mergeCell ref="A7:L8"/>
    <mergeCell ref="A9:L10"/>
    <mergeCell ref="B12:L12"/>
    <mergeCell ref="A13:L13"/>
    <mergeCell ref="A15:D15"/>
    <mergeCell ref="H15:L15"/>
    <mergeCell ref="A16:D16"/>
    <mergeCell ref="H16:L16"/>
    <mergeCell ref="A17:D17"/>
    <mergeCell ref="H17:L17"/>
    <mergeCell ref="A18:D18"/>
    <mergeCell ref="H18:L18"/>
    <mergeCell ref="A19:D19"/>
    <mergeCell ref="H19:L19"/>
    <mergeCell ref="A20:D20"/>
    <mergeCell ref="H20:L20"/>
    <mergeCell ref="A21:D21"/>
    <mergeCell ref="H21:L21"/>
    <mergeCell ref="A22:D22"/>
    <mergeCell ref="H22:L22"/>
    <mergeCell ref="A23:D23"/>
    <mergeCell ref="H23:L23"/>
    <mergeCell ref="A24:D24"/>
    <mergeCell ref="H24:L24"/>
    <mergeCell ref="A25:D25"/>
    <mergeCell ref="H25:L25"/>
    <mergeCell ref="A29:D29"/>
    <mergeCell ref="H29:L29"/>
    <mergeCell ref="A30:D30"/>
    <mergeCell ref="H30:L30"/>
    <mergeCell ref="A26:D26"/>
    <mergeCell ref="H26:L26"/>
    <mergeCell ref="A27:D27"/>
    <mergeCell ref="H27:L27"/>
    <mergeCell ref="A28:D28"/>
    <mergeCell ref="H28:L28"/>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W1048570"/>
  <sheetViews>
    <sheetView topLeftCell="A141" zoomScale="60" zoomScaleNormal="60" workbookViewId="0">
      <selection activeCell="I139" sqref="I139"/>
    </sheetView>
  </sheetViews>
  <sheetFormatPr baseColWidth="10" defaultRowHeight="15" x14ac:dyDescent="0.25"/>
  <cols>
    <col min="1" max="1" width="3.140625" style="5" bestFit="1" customWidth="1"/>
    <col min="2" max="2" width="74.85546875" style="5" customWidth="1"/>
    <col min="3" max="3" width="31.140625" style="5" customWidth="1"/>
    <col min="4" max="4" width="38.85546875" style="150" customWidth="1"/>
    <col min="5" max="5" width="25" style="150" customWidth="1"/>
    <col min="6" max="6" width="39" style="150" customWidth="1"/>
    <col min="7" max="7" width="29.7109375" style="150" customWidth="1"/>
    <col min="8" max="8" width="26.7109375" style="150" customWidth="1"/>
    <col min="9" max="9" width="24" style="150" customWidth="1"/>
    <col min="10" max="10" width="20.28515625" style="150" customWidth="1"/>
    <col min="11" max="11" width="21.28515625" style="150" customWidth="1"/>
    <col min="12" max="12" width="35.85546875" style="355" customWidth="1"/>
    <col min="13" max="13" width="21.140625" style="150" customWidth="1"/>
    <col min="14" max="14" width="22.140625" style="150" customWidth="1"/>
    <col min="15" max="15" width="26.140625" style="150" customWidth="1"/>
    <col min="16" max="16" width="19.5703125" style="150" bestFit="1" customWidth="1"/>
    <col min="17" max="17" width="55.42578125" style="150" customWidth="1"/>
    <col min="18" max="22" width="6.42578125" style="150" customWidth="1"/>
    <col min="23" max="32" width="11.42578125" style="150"/>
    <col min="3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472" t="s">
        <v>63</v>
      </c>
      <c r="C2" s="473"/>
      <c r="D2" s="473"/>
      <c r="E2" s="473"/>
      <c r="F2" s="473"/>
      <c r="G2" s="473"/>
      <c r="H2" s="473"/>
      <c r="I2" s="473"/>
      <c r="J2" s="473"/>
      <c r="K2" s="473"/>
      <c r="L2" s="473"/>
      <c r="M2" s="473"/>
      <c r="N2" s="473"/>
      <c r="O2" s="473"/>
      <c r="P2" s="473"/>
    </row>
    <row r="4" spans="2:16" ht="26.25" x14ac:dyDescent="0.25">
      <c r="B4" s="472" t="s">
        <v>48</v>
      </c>
      <c r="C4" s="473"/>
      <c r="D4" s="473"/>
      <c r="E4" s="473"/>
      <c r="F4" s="473"/>
      <c r="G4" s="473"/>
      <c r="H4" s="473"/>
      <c r="I4" s="473"/>
      <c r="J4" s="473"/>
      <c r="K4" s="473"/>
      <c r="L4" s="473"/>
      <c r="M4" s="473"/>
      <c r="N4" s="473"/>
      <c r="O4" s="473"/>
      <c r="P4" s="473"/>
    </row>
    <row r="5" spans="2:16" ht="15.75" thickBot="1" x14ac:dyDescent="0.3"/>
    <row r="6" spans="2:16" ht="21.75" thickBot="1" x14ac:dyDescent="0.3">
      <c r="B6" s="6" t="s">
        <v>4</v>
      </c>
      <c r="C6" s="476" t="s">
        <v>168</v>
      </c>
      <c r="D6" s="476"/>
      <c r="E6" s="476"/>
      <c r="F6" s="476"/>
      <c r="G6" s="476"/>
      <c r="H6" s="476"/>
      <c r="I6" s="476"/>
      <c r="J6" s="476"/>
      <c r="K6" s="476"/>
      <c r="L6" s="476"/>
      <c r="M6" s="476"/>
      <c r="N6" s="477"/>
    </row>
    <row r="7" spans="2:16" ht="16.5" thickBot="1" x14ac:dyDescent="0.3">
      <c r="B7" s="7" t="s">
        <v>5</v>
      </c>
      <c r="C7" s="476"/>
      <c r="D7" s="476"/>
      <c r="E7" s="476"/>
      <c r="F7" s="476"/>
      <c r="G7" s="476"/>
      <c r="H7" s="476"/>
      <c r="I7" s="476"/>
      <c r="J7" s="476"/>
      <c r="K7" s="476"/>
      <c r="L7" s="476"/>
      <c r="M7" s="476"/>
      <c r="N7" s="477"/>
    </row>
    <row r="8" spans="2:16" ht="16.5" thickBot="1" x14ac:dyDescent="0.3">
      <c r="B8" s="7" t="s">
        <v>6</v>
      </c>
      <c r="C8" s="476"/>
      <c r="D8" s="476"/>
      <c r="E8" s="476"/>
      <c r="F8" s="476"/>
      <c r="G8" s="476"/>
      <c r="H8" s="476"/>
      <c r="I8" s="476"/>
      <c r="J8" s="476"/>
      <c r="K8" s="476"/>
      <c r="L8" s="476"/>
      <c r="M8" s="476"/>
      <c r="N8" s="477"/>
    </row>
    <row r="9" spans="2:16" ht="16.5" thickBot="1" x14ac:dyDescent="0.3">
      <c r="B9" s="7" t="s">
        <v>7</v>
      </c>
      <c r="C9" s="476"/>
      <c r="D9" s="476"/>
      <c r="E9" s="476"/>
      <c r="F9" s="476"/>
      <c r="G9" s="476"/>
      <c r="H9" s="476"/>
      <c r="I9" s="476"/>
      <c r="J9" s="476"/>
      <c r="K9" s="476"/>
      <c r="L9" s="476"/>
      <c r="M9" s="476"/>
      <c r="N9" s="477"/>
    </row>
    <row r="10" spans="2:16" ht="16.5" thickBot="1" x14ac:dyDescent="0.3">
      <c r="B10" s="7" t="s">
        <v>8</v>
      </c>
      <c r="C10" s="478">
        <v>5</v>
      </c>
      <c r="D10" s="478"/>
      <c r="E10" s="479"/>
      <c r="F10" s="320"/>
      <c r="G10" s="320"/>
      <c r="H10" s="320"/>
      <c r="I10" s="320"/>
      <c r="J10" s="320"/>
      <c r="K10" s="320"/>
      <c r="L10" s="356"/>
      <c r="M10" s="320"/>
      <c r="N10" s="321"/>
    </row>
    <row r="11" spans="2:16" ht="16.5" thickBot="1" x14ac:dyDescent="0.3">
      <c r="B11" s="9" t="s">
        <v>9</v>
      </c>
      <c r="C11" s="10">
        <v>41974</v>
      </c>
      <c r="D11" s="322"/>
      <c r="E11" s="322"/>
      <c r="F11" s="322"/>
      <c r="G11" s="322"/>
      <c r="H11" s="322"/>
      <c r="I11" s="322"/>
      <c r="J11" s="322"/>
      <c r="K11" s="322"/>
      <c r="L11" s="357"/>
      <c r="M11" s="322"/>
      <c r="N11" s="323"/>
    </row>
    <row r="12" spans="2:16" ht="15.75" x14ac:dyDescent="0.25">
      <c r="B12" s="8"/>
      <c r="C12" s="12"/>
      <c r="D12" s="337"/>
      <c r="E12" s="337"/>
      <c r="F12" s="337"/>
      <c r="G12" s="337"/>
      <c r="H12" s="337"/>
      <c r="I12" s="254"/>
      <c r="J12" s="254"/>
      <c r="K12" s="254"/>
      <c r="M12" s="254"/>
      <c r="N12" s="337"/>
    </row>
    <row r="13" spans="2:16" x14ac:dyDescent="0.25">
      <c r="I13" s="254"/>
      <c r="J13" s="254"/>
      <c r="K13" s="254"/>
      <c r="M13" s="254"/>
      <c r="N13" s="110"/>
    </row>
    <row r="14" spans="2:16" ht="45.75" customHeight="1" x14ac:dyDescent="0.25">
      <c r="B14" s="499" t="s">
        <v>94</v>
      </c>
      <c r="C14" s="499"/>
      <c r="D14" s="324" t="s">
        <v>12</v>
      </c>
      <c r="E14" s="324" t="s">
        <v>13</v>
      </c>
      <c r="F14" s="324" t="s">
        <v>29</v>
      </c>
      <c r="G14" s="325"/>
      <c r="I14" s="259"/>
      <c r="J14" s="259"/>
      <c r="K14" s="259"/>
      <c r="L14" s="358"/>
      <c r="M14" s="259"/>
      <c r="N14" s="110"/>
    </row>
    <row r="15" spans="2:16" x14ac:dyDescent="0.25">
      <c r="B15" s="499"/>
      <c r="C15" s="499"/>
      <c r="D15" s="324">
        <v>5</v>
      </c>
      <c r="E15" s="326">
        <v>2501760638</v>
      </c>
      <c r="F15" s="113">
        <v>1198</v>
      </c>
      <c r="G15" s="327"/>
      <c r="I15" s="263"/>
      <c r="J15" s="263"/>
      <c r="K15" s="263"/>
      <c r="L15" s="359"/>
      <c r="M15" s="263"/>
      <c r="N15" s="110"/>
    </row>
    <row r="16" spans="2:16" x14ac:dyDescent="0.25">
      <c r="B16" s="499"/>
      <c r="C16" s="499"/>
      <c r="D16" s="324"/>
      <c r="E16" s="266"/>
      <c r="F16" s="266"/>
      <c r="G16" s="327"/>
      <c r="I16" s="263"/>
      <c r="J16" s="263"/>
      <c r="K16" s="263"/>
      <c r="L16" s="359"/>
      <c r="M16" s="263"/>
      <c r="N16" s="110"/>
    </row>
    <row r="17" spans="1:14" x14ac:dyDescent="0.25">
      <c r="B17" s="499"/>
      <c r="C17" s="499"/>
      <c r="D17" s="324"/>
      <c r="E17" s="266"/>
      <c r="F17" s="266"/>
      <c r="G17" s="327"/>
      <c r="I17" s="263"/>
      <c r="J17" s="263"/>
      <c r="K17" s="263"/>
      <c r="L17" s="359"/>
      <c r="M17" s="263"/>
      <c r="N17" s="110"/>
    </row>
    <row r="18" spans="1:14" x14ac:dyDescent="0.25">
      <c r="B18" s="499"/>
      <c r="C18" s="499"/>
      <c r="D18" s="324"/>
      <c r="E18" s="328"/>
      <c r="F18" s="266"/>
      <c r="G18" s="327"/>
      <c r="H18" s="268"/>
      <c r="I18" s="263"/>
      <c r="J18" s="263"/>
      <c r="K18" s="263"/>
      <c r="L18" s="359"/>
      <c r="M18" s="263"/>
      <c r="N18" s="269"/>
    </row>
    <row r="19" spans="1:14" x14ac:dyDescent="0.25">
      <c r="B19" s="499"/>
      <c r="C19" s="499"/>
      <c r="D19" s="324"/>
      <c r="E19" s="326"/>
      <c r="F19" s="266"/>
      <c r="G19" s="327"/>
      <c r="H19" s="268"/>
      <c r="I19" s="270"/>
      <c r="J19" s="270"/>
      <c r="K19" s="270"/>
      <c r="L19" s="360"/>
      <c r="M19" s="270"/>
      <c r="N19" s="269"/>
    </row>
    <row r="20" spans="1:14" x14ac:dyDescent="0.25">
      <c r="B20" s="499"/>
      <c r="C20" s="499"/>
      <c r="D20" s="324"/>
      <c r="E20" s="328"/>
      <c r="F20" s="266"/>
      <c r="G20" s="327"/>
      <c r="H20" s="268"/>
      <c r="I20" s="254"/>
      <c r="J20" s="254"/>
      <c r="K20" s="254"/>
      <c r="M20" s="254"/>
      <c r="N20" s="269"/>
    </row>
    <row r="21" spans="1:14" x14ac:dyDescent="0.25">
      <c r="B21" s="499"/>
      <c r="C21" s="499"/>
      <c r="D21" s="324"/>
      <c r="E21" s="328"/>
      <c r="F21" s="266"/>
      <c r="G21" s="327"/>
      <c r="H21" s="268"/>
      <c r="I21" s="254"/>
      <c r="J21" s="254"/>
      <c r="K21" s="254"/>
      <c r="M21" s="254"/>
      <c r="N21" s="269"/>
    </row>
    <row r="22" spans="1:14" ht="15.75" thickBot="1" x14ac:dyDescent="0.3">
      <c r="B22" s="474" t="s">
        <v>14</v>
      </c>
      <c r="C22" s="475"/>
      <c r="D22" s="324"/>
      <c r="E22" s="329"/>
      <c r="F22" s="266"/>
      <c r="G22" s="327"/>
      <c r="H22" s="268"/>
      <c r="I22" s="254"/>
      <c r="J22" s="254"/>
      <c r="K22" s="254"/>
      <c r="M22" s="254"/>
      <c r="N22" s="269"/>
    </row>
    <row r="23" spans="1:14" ht="45.75" thickBot="1" x14ac:dyDescent="0.3">
      <c r="A23" s="18"/>
      <c r="B23" s="24" t="s">
        <v>15</v>
      </c>
      <c r="C23" s="24" t="s">
        <v>95</v>
      </c>
      <c r="E23" s="259"/>
      <c r="F23" s="259"/>
      <c r="G23" s="259"/>
      <c r="H23" s="259"/>
      <c r="I23" s="274"/>
      <c r="J23" s="274"/>
      <c r="K23" s="274"/>
      <c r="L23" s="361"/>
      <c r="M23" s="274"/>
    </row>
    <row r="24" spans="1:14" ht="15.75" thickBot="1" x14ac:dyDescent="0.3">
      <c r="A24" s="19">
        <v>1</v>
      </c>
      <c r="C24" s="20">
        <f>+F15*0.8</f>
        <v>958.40000000000009</v>
      </c>
      <c r="D24" s="276"/>
      <c r="E24" s="326">
        <v>2501760638</v>
      </c>
      <c r="F24" s="17"/>
      <c r="G24" s="17"/>
      <c r="H24" s="17"/>
      <c r="I24" s="277"/>
      <c r="J24" s="277"/>
      <c r="K24" s="277"/>
      <c r="L24" s="362"/>
      <c r="M24" s="277"/>
    </row>
    <row r="25" spans="1:14" x14ac:dyDescent="0.25">
      <c r="A25" s="51"/>
      <c r="C25" s="52"/>
      <c r="D25" s="263"/>
      <c r="E25" s="330"/>
      <c r="F25" s="17"/>
      <c r="G25" s="17"/>
      <c r="H25" s="17"/>
      <c r="I25" s="277"/>
      <c r="J25" s="277"/>
      <c r="K25" s="277"/>
      <c r="L25" s="362"/>
      <c r="M25" s="277"/>
    </row>
    <row r="26" spans="1:14" x14ac:dyDescent="0.25">
      <c r="A26" s="51"/>
      <c r="C26" s="52"/>
      <c r="D26" s="263"/>
      <c r="E26" s="330"/>
      <c r="F26" s="17"/>
      <c r="G26" s="17"/>
      <c r="H26" s="17"/>
      <c r="I26" s="277"/>
      <c r="J26" s="277"/>
      <c r="K26" s="277"/>
      <c r="L26" s="362"/>
      <c r="M26" s="277"/>
    </row>
    <row r="27" spans="1:14" x14ac:dyDescent="0.25">
      <c r="A27" s="51"/>
      <c r="B27" s="65" t="s">
        <v>130</v>
      </c>
      <c r="C27" s="54"/>
      <c r="D27" s="280"/>
      <c r="E27" s="280"/>
      <c r="F27" s="280"/>
      <c r="G27" s="280"/>
      <c r="H27" s="280"/>
      <c r="I27" s="254"/>
      <c r="J27" s="254"/>
      <c r="K27" s="254"/>
      <c r="M27" s="254"/>
      <c r="N27" s="110"/>
    </row>
    <row r="28" spans="1:14" x14ac:dyDescent="0.25">
      <c r="A28" s="51"/>
      <c r="B28" s="54"/>
      <c r="C28" s="54"/>
      <c r="D28" s="280"/>
      <c r="E28" s="280"/>
      <c r="F28" s="280"/>
      <c r="G28" s="280"/>
      <c r="H28" s="280"/>
      <c r="I28" s="254"/>
      <c r="J28" s="254"/>
      <c r="K28" s="254"/>
      <c r="M28" s="254"/>
      <c r="N28" s="110"/>
    </row>
    <row r="29" spans="1:14" x14ac:dyDescent="0.25">
      <c r="A29" s="51"/>
      <c r="B29" s="67" t="s">
        <v>33</v>
      </c>
      <c r="C29" s="67" t="s">
        <v>131</v>
      </c>
      <c r="D29" s="63" t="s">
        <v>132</v>
      </c>
      <c r="E29" s="280"/>
      <c r="F29" s="280"/>
      <c r="G29" s="280"/>
      <c r="H29" s="280"/>
      <c r="I29" s="254"/>
      <c r="J29" s="254"/>
      <c r="K29" s="254"/>
      <c r="M29" s="254"/>
      <c r="N29" s="110"/>
    </row>
    <row r="30" spans="1:14" x14ac:dyDescent="0.25">
      <c r="A30" s="51"/>
      <c r="B30" s="64" t="s">
        <v>133</v>
      </c>
      <c r="C30" s="64"/>
      <c r="D30" s="352" t="s">
        <v>153</v>
      </c>
      <c r="E30" s="280"/>
      <c r="F30" s="280"/>
      <c r="G30" s="280"/>
      <c r="H30" s="280"/>
      <c r="I30" s="254"/>
      <c r="J30" s="254"/>
      <c r="K30" s="254"/>
      <c r="M30" s="254"/>
      <c r="N30" s="110"/>
    </row>
    <row r="31" spans="1:14" x14ac:dyDescent="0.25">
      <c r="A31" s="51"/>
      <c r="B31" s="64" t="s">
        <v>134</v>
      </c>
      <c r="C31" s="64"/>
      <c r="D31" s="352" t="s">
        <v>153</v>
      </c>
      <c r="E31" s="280"/>
      <c r="F31" s="280"/>
      <c r="G31" s="280"/>
      <c r="H31" s="280"/>
      <c r="I31" s="254"/>
      <c r="J31" s="254"/>
      <c r="K31" s="254"/>
      <c r="M31" s="254"/>
      <c r="N31" s="110"/>
    </row>
    <row r="32" spans="1:14" x14ac:dyDescent="0.25">
      <c r="A32" s="51"/>
      <c r="B32" s="64" t="s">
        <v>135</v>
      </c>
      <c r="C32" s="112" t="s">
        <v>153</v>
      </c>
      <c r="D32" s="353"/>
      <c r="E32" s="280"/>
      <c r="F32" s="280"/>
      <c r="G32" s="280"/>
      <c r="H32" s="280"/>
      <c r="I32" s="254"/>
      <c r="J32" s="254"/>
      <c r="K32" s="254"/>
      <c r="M32" s="254"/>
      <c r="N32" s="110"/>
    </row>
    <row r="33" spans="1:32" x14ac:dyDescent="0.25">
      <c r="A33" s="51"/>
      <c r="B33" s="64" t="s">
        <v>136</v>
      </c>
      <c r="C33" s="64"/>
      <c r="D33" s="352" t="s">
        <v>153</v>
      </c>
      <c r="E33" s="280"/>
      <c r="F33" s="280"/>
      <c r="G33" s="280"/>
      <c r="H33" s="280"/>
      <c r="I33" s="254"/>
      <c r="J33" s="254"/>
      <c r="K33" s="254"/>
      <c r="M33" s="254"/>
      <c r="N33" s="110"/>
    </row>
    <row r="34" spans="1:32" x14ac:dyDescent="0.25">
      <c r="A34" s="51"/>
      <c r="B34" s="54"/>
      <c r="C34" s="54"/>
      <c r="D34" s="284"/>
      <c r="E34" s="280"/>
      <c r="F34" s="280"/>
      <c r="G34" s="280"/>
      <c r="H34" s="280"/>
      <c r="I34" s="254"/>
      <c r="J34" s="254"/>
      <c r="K34" s="254"/>
      <c r="M34" s="254"/>
      <c r="N34" s="110"/>
    </row>
    <row r="35" spans="1:32" x14ac:dyDescent="0.25">
      <c r="A35" s="51"/>
      <c r="B35" s="54"/>
      <c r="C35" s="54"/>
      <c r="D35" s="280"/>
      <c r="E35" s="280"/>
      <c r="F35" s="280"/>
      <c r="G35" s="280"/>
      <c r="H35" s="280"/>
      <c r="I35" s="254"/>
      <c r="J35" s="254"/>
      <c r="K35" s="254"/>
      <c r="M35" s="254"/>
      <c r="N35" s="110"/>
    </row>
    <row r="36" spans="1:32" x14ac:dyDescent="0.25">
      <c r="A36" s="51"/>
      <c r="B36" s="65" t="s">
        <v>137</v>
      </c>
      <c r="C36" s="54"/>
      <c r="D36" s="280"/>
      <c r="E36" s="280"/>
      <c r="F36" s="280"/>
      <c r="G36" s="280"/>
      <c r="H36" s="280"/>
      <c r="I36" s="254"/>
      <c r="J36" s="254"/>
      <c r="K36" s="254"/>
      <c r="M36" s="254"/>
      <c r="N36" s="110"/>
    </row>
    <row r="37" spans="1:32" x14ac:dyDescent="0.25">
      <c r="A37" s="51"/>
      <c r="B37" s="54"/>
      <c r="C37" s="54"/>
      <c r="D37" s="280"/>
      <c r="E37" s="280"/>
      <c r="F37" s="280"/>
      <c r="G37" s="280"/>
      <c r="H37" s="280"/>
      <c r="I37" s="254"/>
      <c r="J37" s="254"/>
      <c r="K37" s="254"/>
      <c r="M37" s="254"/>
      <c r="N37" s="110"/>
    </row>
    <row r="38" spans="1:32" x14ac:dyDescent="0.25">
      <c r="A38" s="51"/>
      <c r="B38" s="54"/>
      <c r="C38" s="54"/>
      <c r="D38" s="280"/>
      <c r="E38" s="280"/>
      <c r="F38" s="280"/>
      <c r="G38" s="280"/>
      <c r="H38" s="280"/>
      <c r="I38" s="254"/>
      <c r="J38" s="254"/>
      <c r="K38" s="254"/>
      <c r="M38" s="254"/>
      <c r="N38" s="110"/>
    </row>
    <row r="39" spans="1:32" x14ac:dyDescent="0.25">
      <c r="A39" s="51"/>
      <c r="B39" s="67" t="s">
        <v>33</v>
      </c>
      <c r="C39" s="67" t="s">
        <v>58</v>
      </c>
      <c r="D39" s="66" t="s">
        <v>51</v>
      </c>
      <c r="E39" s="66" t="s">
        <v>16</v>
      </c>
      <c r="F39" s="280"/>
      <c r="G39" s="280"/>
      <c r="H39" s="280"/>
      <c r="I39" s="254"/>
      <c r="J39" s="254"/>
      <c r="K39" s="254"/>
      <c r="M39" s="254"/>
      <c r="N39" s="110"/>
    </row>
    <row r="40" spans="1:32" ht="42" customHeight="1" x14ac:dyDescent="0.25">
      <c r="A40" s="51"/>
      <c r="B40" s="55" t="s">
        <v>138</v>
      </c>
      <c r="C40" s="56">
        <v>40</v>
      </c>
      <c r="D40" s="283">
        <v>0</v>
      </c>
      <c r="E40" s="495">
        <f>+D40+D41</f>
        <v>0</v>
      </c>
      <c r="F40" s="280"/>
      <c r="G40" s="280"/>
      <c r="H40" s="280"/>
      <c r="I40" s="254"/>
      <c r="J40" s="254"/>
      <c r="K40" s="254"/>
      <c r="M40" s="254"/>
      <c r="N40" s="110"/>
    </row>
    <row r="41" spans="1:32" ht="74.25" customHeight="1" x14ac:dyDescent="0.25">
      <c r="A41" s="51"/>
      <c r="B41" s="55" t="s">
        <v>139</v>
      </c>
      <c r="C41" s="56">
        <v>60</v>
      </c>
      <c r="D41" s="283">
        <f>+F148</f>
        <v>0</v>
      </c>
      <c r="E41" s="496"/>
      <c r="F41" s="280"/>
      <c r="G41" s="280"/>
      <c r="H41" s="280"/>
      <c r="I41" s="254"/>
      <c r="J41" s="254"/>
      <c r="K41" s="254"/>
      <c r="M41" s="254"/>
      <c r="N41" s="110"/>
    </row>
    <row r="42" spans="1:32" x14ac:dyDescent="0.25">
      <c r="A42" s="51"/>
      <c r="C42" s="52"/>
      <c r="D42" s="263"/>
      <c r="E42" s="330"/>
      <c r="F42" s="17"/>
      <c r="G42" s="17"/>
      <c r="H42" s="17"/>
      <c r="I42" s="277"/>
      <c r="J42" s="277"/>
      <c r="K42" s="277"/>
      <c r="L42" s="362"/>
      <c r="M42" s="277"/>
    </row>
    <row r="43" spans="1:32" x14ac:dyDescent="0.25">
      <c r="A43" s="51"/>
      <c r="C43" s="52"/>
      <c r="D43" s="263"/>
      <c r="E43" s="330"/>
      <c r="F43" s="17"/>
      <c r="G43" s="17"/>
      <c r="H43" s="17"/>
      <c r="I43" s="277"/>
      <c r="J43" s="277"/>
      <c r="K43" s="277"/>
      <c r="L43" s="362"/>
      <c r="M43" s="277"/>
    </row>
    <row r="44" spans="1:32" x14ac:dyDescent="0.25">
      <c r="A44" s="51"/>
      <c r="C44" s="52"/>
      <c r="D44" s="263"/>
      <c r="E44" s="330"/>
      <c r="F44" s="17"/>
      <c r="G44" s="17"/>
      <c r="H44" s="17"/>
      <c r="I44" s="277"/>
      <c r="J44" s="277"/>
      <c r="K44" s="277"/>
      <c r="L44" s="362"/>
      <c r="M44" s="277"/>
    </row>
    <row r="45" spans="1:32" ht="15.75" thickBot="1" x14ac:dyDescent="0.3">
      <c r="M45" s="469" t="s">
        <v>35</v>
      </c>
      <c r="N45" s="469"/>
    </row>
    <row r="46" spans="1:32" x14ac:dyDescent="0.25">
      <c r="B46" s="32" t="s">
        <v>30</v>
      </c>
      <c r="M46" s="31"/>
      <c r="N46" s="31"/>
    </row>
    <row r="47" spans="1:32" ht="15.75" thickBot="1" x14ac:dyDescent="0.3">
      <c r="M47" s="31"/>
      <c r="N47" s="31"/>
    </row>
    <row r="48" spans="1:32" s="4" customFormat="1" ht="109.5" customHeight="1" x14ac:dyDescent="0.25">
      <c r="B48" s="62" t="s">
        <v>140</v>
      </c>
      <c r="C48" s="62" t="s">
        <v>141</v>
      </c>
      <c r="D48" s="62" t="s">
        <v>142</v>
      </c>
      <c r="E48" s="62" t="s">
        <v>45</v>
      </c>
      <c r="F48" s="62" t="s">
        <v>22</v>
      </c>
      <c r="G48" s="62" t="s">
        <v>96</v>
      </c>
      <c r="H48" s="62" t="s">
        <v>17</v>
      </c>
      <c r="I48" s="62" t="s">
        <v>10</v>
      </c>
      <c r="J48" s="62" t="s">
        <v>31</v>
      </c>
      <c r="K48" s="62" t="s">
        <v>61</v>
      </c>
      <c r="L48" s="363" t="s">
        <v>20</v>
      </c>
      <c r="M48" s="53" t="s">
        <v>26</v>
      </c>
      <c r="N48" s="62" t="s">
        <v>143</v>
      </c>
      <c r="O48" s="62" t="s">
        <v>36</v>
      </c>
      <c r="P48" s="138" t="s">
        <v>11</v>
      </c>
      <c r="Q48" s="158" t="s">
        <v>19</v>
      </c>
      <c r="R48" s="254"/>
      <c r="S48" s="254"/>
      <c r="T48" s="254"/>
      <c r="U48" s="254"/>
      <c r="V48" s="254"/>
      <c r="W48" s="254"/>
      <c r="X48" s="254"/>
      <c r="Y48" s="254"/>
      <c r="Z48" s="254"/>
      <c r="AA48" s="254"/>
      <c r="AB48" s="254"/>
      <c r="AC48" s="254"/>
      <c r="AD48" s="254"/>
      <c r="AE48" s="254"/>
      <c r="AF48" s="254"/>
    </row>
    <row r="49" spans="1:127" s="59" customFormat="1" ht="409.6" customHeight="1" x14ac:dyDescent="0.25">
      <c r="A49" s="21">
        <v>1</v>
      </c>
      <c r="B49" s="60" t="s">
        <v>169</v>
      </c>
      <c r="C49" s="61" t="s">
        <v>170</v>
      </c>
      <c r="D49" s="60" t="s">
        <v>171</v>
      </c>
      <c r="E49" s="198" t="s">
        <v>185</v>
      </c>
      <c r="F49" s="120" t="s">
        <v>380</v>
      </c>
      <c r="G49" s="131" t="s">
        <v>164</v>
      </c>
      <c r="H49" s="132">
        <v>39779</v>
      </c>
      <c r="I49" s="60" t="s">
        <v>187</v>
      </c>
      <c r="J49" s="133" t="s">
        <v>173</v>
      </c>
      <c r="K49" s="60" t="s">
        <v>183</v>
      </c>
      <c r="L49" s="119" t="s">
        <v>188</v>
      </c>
      <c r="M49" s="137" t="s">
        <v>176</v>
      </c>
      <c r="N49" s="134" t="s">
        <v>164</v>
      </c>
      <c r="O49" s="135">
        <v>4413554380</v>
      </c>
      <c r="P49" s="160">
        <v>71</v>
      </c>
      <c r="Q49" s="118" t="s">
        <v>286</v>
      </c>
      <c r="R49" s="331"/>
      <c r="S49" s="331"/>
      <c r="T49" s="331"/>
      <c r="U49" s="331"/>
      <c r="V49" s="331"/>
      <c r="W49" s="331"/>
      <c r="X49" s="331"/>
      <c r="Y49" s="331"/>
      <c r="Z49" s="331"/>
    </row>
    <row r="50" spans="1:127" s="59" customFormat="1" ht="305.25" customHeight="1" x14ac:dyDescent="0.25">
      <c r="A50" s="21">
        <v>2</v>
      </c>
      <c r="B50" s="60" t="s">
        <v>169</v>
      </c>
      <c r="C50" s="61" t="s">
        <v>170</v>
      </c>
      <c r="D50" s="60" t="s">
        <v>171</v>
      </c>
      <c r="E50" s="198" t="s">
        <v>190</v>
      </c>
      <c r="F50" s="120" t="s">
        <v>191</v>
      </c>
      <c r="G50" s="131" t="s">
        <v>164</v>
      </c>
      <c r="H50" s="132">
        <v>39779</v>
      </c>
      <c r="I50" s="60" t="s">
        <v>187</v>
      </c>
      <c r="J50" s="133" t="s">
        <v>173</v>
      </c>
      <c r="K50" s="60" t="s">
        <v>183</v>
      </c>
      <c r="L50" s="119" t="s">
        <v>192</v>
      </c>
      <c r="M50" s="137" t="s">
        <v>176</v>
      </c>
      <c r="N50" s="134" t="s">
        <v>164</v>
      </c>
      <c r="O50" s="135">
        <v>3620044392</v>
      </c>
      <c r="P50" s="136" t="s">
        <v>193</v>
      </c>
      <c r="Q50" s="118" t="s">
        <v>189</v>
      </c>
      <c r="R50" s="331"/>
      <c r="S50" s="331"/>
      <c r="T50" s="331"/>
      <c r="U50" s="331"/>
      <c r="V50" s="331"/>
      <c r="W50" s="331"/>
      <c r="X50" s="331"/>
      <c r="Y50" s="331"/>
      <c r="Z50" s="331"/>
    </row>
    <row r="51" spans="1:127" s="114" customFormat="1" ht="377.25" customHeight="1" x14ac:dyDescent="0.25">
      <c r="A51" s="21">
        <v>3</v>
      </c>
      <c r="B51" s="60" t="s">
        <v>169</v>
      </c>
      <c r="C51" s="61" t="s">
        <v>170</v>
      </c>
      <c r="D51" s="60" t="s">
        <v>171</v>
      </c>
      <c r="E51" s="198" t="s">
        <v>172</v>
      </c>
      <c r="F51" s="120" t="s">
        <v>285</v>
      </c>
      <c r="G51" s="131" t="s">
        <v>164</v>
      </c>
      <c r="H51" s="132">
        <v>40359</v>
      </c>
      <c r="I51" s="60" t="s">
        <v>174</v>
      </c>
      <c r="J51" s="133" t="s">
        <v>173</v>
      </c>
      <c r="K51" s="60" t="s">
        <v>183</v>
      </c>
      <c r="L51" s="119" t="s">
        <v>175</v>
      </c>
      <c r="M51" s="137" t="s">
        <v>176</v>
      </c>
      <c r="N51" s="134" t="s">
        <v>164</v>
      </c>
      <c r="O51" s="135">
        <v>1743389473</v>
      </c>
      <c r="P51" s="136">
        <v>72</v>
      </c>
      <c r="Q51" s="118" t="s">
        <v>189</v>
      </c>
      <c r="R51" s="331"/>
      <c r="S51" s="331"/>
      <c r="T51" s="331"/>
      <c r="U51" s="331"/>
      <c r="V51" s="331"/>
      <c r="W51" s="331"/>
      <c r="X51" s="331"/>
      <c r="Y51" s="331"/>
      <c r="Z51" s="331"/>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c r="DW51" s="59"/>
    </row>
    <row r="52" spans="1:127" s="13" customFormat="1" ht="312.75" customHeight="1" x14ac:dyDescent="0.25">
      <c r="A52" s="21">
        <v>4</v>
      </c>
      <c r="B52" s="60" t="s">
        <v>169</v>
      </c>
      <c r="C52" s="61" t="s">
        <v>170</v>
      </c>
      <c r="D52" s="60" t="s">
        <v>171</v>
      </c>
      <c r="E52" s="198" t="s">
        <v>177</v>
      </c>
      <c r="F52" s="120" t="s">
        <v>178</v>
      </c>
      <c r="G52" s="131" t="s">
        <v>164</v>
      </c>
      <c r="H52" s="132">
        <v>40359</v>
      </c>
      <c r="I52" s="60" t="s">
        <v>174</v>
      </c>
      <c r="J52" s="133" t="s">
        <v>173</v>
      </c>
      <c r="K52" s="60">
        <v>0</v>
      </c>
      <c r="L52" s="119">
        <v>3</v>
      </c>
      <c r="M52" s="137" t="s">
        <v>176</v>
      </c>
      <c r="N52" s="134" t="s">
        <v>164</v>
      </c>
      <c r="O52" s="135">
        <v>1695997098</v>
      </c>
      <c r="P52" s="136" t="s">
        <v>179</v>
      </c>
      <c r="Q52" s="118" t="s">
        <v>197</v>
      </c>
      <c r="R52" s="331"/>
      <c r="S52" s="331"/>
      <c r="T52" s="331"/>
      <c r="U52" s="331"/>
      <c r="V52" s="331"/>
      <c r="W52" s="331"/>
      <c r="X52" s="331"/>
      <c r="Y52" s="331"/>
      <c r="Z52" s="331"/>
      <c r="AA52" s="59"/>
      <c r="AB52" s="59"/>
      <c r="AC52" s="59"/>
      <c r="AD52" s="59"/>
      <c r="AE52" s="59"/>
      <c r="AF52" s="59"/>
    </row>
    <row r="53" spans="1:127" s="59" customFormat="1" ht="409.6" customHeight="1" x14ac:dyDescent="0.25">
      <c r="A53" s="21">
        <v>5</v>
      </c>
      <c r="B53" s="60" t="s">
        <v>169</v>
      </c>
      <c r="C53" s="61" t="s">
        <v>170</v>
      </c>
      <c r="D53" s="60" t="s">
        <v>171</v>
      </c>
      <c r="E53" s="198" t="s">
        <v>194</v>
      </c>
      <c r="F53" s="120" t="s">
        <v>195</v>
      </c>
      <c r="G53" s="131" t="s">
        <v>164</v>
      </c>
      <c r="H53" s="132">
        <v>40359</v>
      </c>
      <c r="I53" s="60" t="s">
        <v>174</v>
      </c>
      <c r="J53" s="133" t="s">
        <v>173</v>
      </c>
      <c r="K53" s="60" t="s">
        <v>183</v>
      </c>
      <c r="L53" s="119" t="s">
        <v>175</v>
      </c>
      <c r="M53" s="137" t="s">
        <v>176</v>
      </c>
      <c r="N53" s="134" t="s">
        <v>164</v>
      </c>
      <c r="O53" s="135">
        <v>237202056</v>
      </c>
      <c r="P53" s="136">
        <v>74</v>
      </c>
      <c r="Q53" s="118" t="s">
        <v>196</v>
      </c>
      <c r="R53" s="331"/>
      <c r="S53" s="331"/>
      <c r="T53" s="331"/>
      <c r="U53" s="331"/>
      <c r="V53" s="331"/>
      <c r="W53" s="331"/>
      <c r="X53" s="331"/>
      <c r="Y53" s="331"/>
      <c r="Z53" s="331"/>
    </row>
    <row r="54" spans="1:127" s="59" customFormat="1" ht="354.75" customHeight="1" x14ac:dyDescent="0.25">
      <c r="A54" s="21">
        <v>6</v>
      </c>
      <c r="B54" s="60" t="s">
        <v>169</v>
      </c>
      <c r="C54" s="61" t="s">
        <v>170</v>
      </c>
      <c r="D54" s="60" t="s">
        <v>171</v>
      </c>
      <c r="E54" s="198" t="s">
        <v>198</v>
      </c>
      <c r="F54" s="120" t="s">
        <v>199</v>
      </c>
      <c r="G54" s="131" t="s">
        <v>164</v>
      </c>
      <c r="H54" s="132">
        <v>40541</v>
      </c>
      <c r="I54" s="60" t="s">
        <v>182</v>
      </c>
      <c r="J54" s="133" t="s">
        <v>173</v>
      </c>
      <c r="K54" s="60" t="s">
        <v>183</v>
      </c>
      <c r="L54" s="119" t="s">
        <v>200</v>
      </c>
      <c r="M54" s="137" t="s">
        <v>176</v>
      </c>
      <c r="N54" s="134" t="s">
        <v>164</v>
      </c>
      <c r="O54" s="135">
        <v>1695997098</v>
      </c>
      <c r="P54" s="136" t="s">
        <v>201</v>
      </c>
      <c r="Q54" s="95" t="s">
        <v>189</v>
      </c>
      <c r="R54" s="331"/>
      <c r="S54" s="331"/>
      <c r="T54" s="331"/>
      <c r="U54" s="331"/>
      <c r="V54" s="331"/>
      <c r="W54" s="331"/>
      <c r="X54" s="331"/>
      <c r="Y54" s="331"/>
      <c r="Z54" s="331"/>
    </row>
    <row r="55" spans="1:127" s="13" customFormat="1" ht="327.75" customHeight="1" x14ac:dyDescent="0.25">
      <c r="A55" s="21">
        <v>7</v>
      </c>
      <c r="B55" s="60" t="s">
        <v>169</v>
      </c>
      <c r="C55" s="61" t="s">
        <v>170</v>
      </c>
      <c r="D55" s="60" t="s">
        <v>171</v>
      </c>
      <c r="E55" s="151" t="s">
        <v>180</v>
      </c>
      <c r="F55" s="120" t="s">
        <v>181</v>
      </c>
      <c r="G55" s="131" t="s">
        <v>164</v>
      </c>
      <c r="H55" s="132">
        <v>40541</v>
      </c>
      <c r="I55" s="60" t="s">
        <v>182</v>
      </c>
      <c r="J55" s="133" t="s">
        <v>173</v>
      </c>
      <c r="K55" s="60">
        <v>0</v>
      </c>
      <c r="L55" s="119">
        <v>12</v>
      </c>
      <c r="M55" s="137" t="s">
        <v>176</v>
      </c>
      <c r="N55" s="134" t="s">
        <v>164</v>
      </c>
      <c r="O55" s="135">
        <v>1800895721</v>
      </c>
      <c r="P55" s="136">
        <v>73</v>
      </c>
      <c r="Q55" s="95" t="s">
        <v>184</v>
      </c>
      <c r="R55" s="331"/>
      <c r="S55" s="331"/>
      <c r="T55" s="331"/>
      <c r="U55" s="331"/>
      <c r="V55" s="331"/>
      <c r="W55" s="331"/>
      <c r="X55" s="331"/>
      <c r="Y55" s="331"/>
      <c r="Z55" s="331"/>
      <c r="AA55" s="59"/>
      <c r="AB55" s="59"/>
      <c r="AC55" s="59"/>
      <c r="AD55" s="59"/>
      <c r="AE55" s="59"/>
      <c r="AF55" s="59"/>
    </row>
    <row r="56" spans="1:127" s="13" customFormat="1" ht="361.5" customHeight="1" x14ac:dyDescent="0.25">
      <c r="A56" s="21">
        <f t="shared" ref="A56" si="0">+A55+1</f>
        <v>8</v>
      </c>
      <c r="B56" s="60" t="s">
        <v>169</v>
      </c>
      <c r="C56" s="61" t="s">
        <v>170</v>
      </c>
      <c r="D56" s="60" t="s">
        <v>171</v>
      </c>
      <c r="E56" s="198" t="s">
        <v>202</v>
      </c>
      <c r="F56" s="120" t="s">
        <v>203</v>
      </c>
      <c r="G56" s="131" t="s">
        <v>164</v>
      </c>
      <c r="H56" s="132">
        <v>40542</v>
      </c>
      <c r="I56" s="60" t="s">
        <v>204</v>
      </c>
      <c r="J56" s="133" t="s">
        <v>173</v>
      </c>
      <c r="K56" s="60">
        <v>0</v>
      </c>
      <c r="L56" s="119">
        <v>12</v>
      </c>
      <c r="M56" s="137" t="s">
        <v>176</v>
      </c>
      <c r="N56" s="134" t="s">
        <v>164</v>
      </c>
      <c r="O56" s="135">
        <v>227365326</v>
      </c>
      <c r="P56" s="136">
        <v>73</v>
      </c>
      <c r="Q56" s="95" t="s">
        <v>205</v>
      </c>
      <c r="R56" s="331"/>
      <c r="S56" s="331"/>
      <c r="T56" s="331"/>
      <c r="U56" s="331"/>
      <c r="V56" s="331"/>
      <c r="W56" s="331"/>
      <c r="X56" s="331"/>
      <c r="Y56" s="331"/>
      <c r="Z56" s="331"/>
      <c r="AA56" s="59"/>
      <c r="AB56" s="59"/>
      <c r="AC56" s="59"/>
      <c r="AD56" s="59"/>
      <c r="AE56" s="59"/>
      <c r="AF56" s="59"/>
    </row>
    <row r="57" spans="1:127" s="13" customFormat="1" ht="24" customHeight="1" x14ac:dyDescent="0.25">
      <c r="A57" s="21"/>
      <c r="B57" s="23" t="s">
        <v>16</v>
      </c>
      <c r="C57" s="22"/>
      <c r="D57" s="60"/>
      <c r="E57" s="338"/>
      <c r="F57" s="61"/>
      <c r="G57" s="61"/>
      <c r="H57" s="61"/>
      <c r="I57" s="133"/>
      <c r="J57" s="133"/>
      <c r="K57" s="152">
        <f>SUM(K49:K56)</f>
        <v>0</v>
      </c>
      <c r="L57" s="364">
        <f>SUM(L49:L56)</f>
        <v>27</v>
      </c>
      <c r="M57" s="287">
        <f>SUM(M49:M56)</f>
        <v>0</v>
      </c>
      <c r="N57" s="152">
        <f>SUM(N49:N56)</f>
        <v>0</v>
      </c>
      <c r="O57" s="135"/>
      <c r="P57" s="136"/>
      <c r="Q57" s="95"/>
      <c r="R57" s="59"/>
      <c r="S57" s="59"/>
      <c r="T57" s="59"/>
      <c r="U57" s="59"/>
      <c r="V57" s="59"/>
      <c r="W57" s="59"/>
      <c r="X57" s="59"/>
      <c r="Y57" s="59"/>
      <c r="Z57" s="59"/>
      <c r="AA57" s="59"/>
      <c r="AB57" s="59"/>
      <c r="AC57" s="59"/>
      <c r="AD57" s="59"/>
      <c r="AE57" s="59"/>
      <c r="AF57" s="59"/>
    </row>
    <row r="58" spans="1:127" s="14" customFormat="1" x14ac:dyDescent="0.25">
      <c r="D58" s="288"/>
      <c r="E58" s="332"/>
      <c r="F58" s="288"/>
      <c r="G58" s="288"/>
      <c r="H58" s="288"/>
      <c r="I58" s="288"/>
      <c r="J58" s="288"/>
      <c r="K58" s="288"/>
      <c r="L58" s="365"/>
      <c r="M58" s="288"/>
      <c r="N58" s="288"/>
      <c r="O58" s="288"/>
      <c r="P58" s="288"/>
      <c r="Q58" s="288"/>
      <c r="R58" s="288"/>
      <c r="S58" s="288"/>
      <c r="T58" s="288"/>
      <c r="U58" s="288"/>
      <c r="V58" s="288"/>
      <c r="W58" s="288"/>
      <c r="X58" s="288"/>
      <c r="Y58" s="288"/>
      <c r="Z58" s="288"/>
      <c r="AA58" s="288"/>
      <c r="AB58" s="288"/>
      <c r="AC58" s="288"/>
      <c r="AD58" s="288"/>
      <c r="AE58" s="288"/>
      <c r="AF58" s="288"/>
    </row>
    <row r="59" spans="1:127" s="14" customFormat="1" x14ac:dyDescent="0.25">
      <c r="B59" s="470" t="s">
        <v>28</v>
      </c>
      <c r="C59" s="470" t="s">
        <v>27</v>
      </c>
      <c r="D59" s="500" t="s">
        <v>34</v>
      </c>
      <c r="E59" s="500"/>
      <c r="F59" s="288"/>
      <c r="G59" s="288"/>
      <c r="H59" s="288"/>
      <c r="I59" s="288"/>
      <c r="J59" s="288"/>
      <c r="K59" s="288"/>
      <c r="L59" s="365"/>
      <c r="M59" s="288"/>
      <c r="N59" s="288"/>
      <c r="O59" s="288"/>
      <c r="P59" s="288"/>
      <c r="Q59" s="288"/>
      <c r="R59" s="288"/>
      <c r="S59" s="288"/>
      <c r="T59" s="288"/>
      <c r="U59" s="288"/>
      <c r="V59" s="288"/>
      <c r="W59" s="288"/>
      <c r="X59" s="288"/>
      <c r="Y59" s="288"/>
      <c r="Z59" s="288"/>
      <c r="AA59" s="288"/>
      <c r="AB59" s="288"/>
      <c r="AC59" s="288"/>
      <c r="AD59" s="288"/>
      <c r="AE59" s="288"/>
      <c r="AF59" s="288"/>
    </row>
    <row r="60" spans="1:127" s="14" customFormat="1" x14ac:dyDescent="0.25">
      <c r="B60" s="471"/>
      <c r="C60" s="471"/>
      <c r="D60" s="156" t="s">
        <v>23</v>
      </c>
      <c r="E60" s="29" t="s">
        <v>24</v>
      </c>
      <c r="F60" s="288"/>
      <c r="G60" s="288"/>
      <c r="H60" s="288"/>
      <c r="I60" s="288"/>
      <c r="J60" s="288"/>
      <c r="K60" s="288"/>
      <c r="L60" s="365"/>
      <c r="M60" s="288"/>
      <c r="N60" s="288"/>
      <c r="O60" s="288"/>
      <c r="P60" s="288"/>
      <c r="Q60" s="288"/>
      <c r="R60" s="288"/>
      <c r="S60" s="288"/>
      <c r="T60" s="288"/>
      <c r="U60" s="288"/>
      <c r="V60" s="288"/>
      <c r="W60" s="288"/>
      <c r="X60" s="288"/>
      <c r="Y60" s="288"/>
      <c r="Z60" s="288"/>
      <c r="AA60" s="288"/>
      <c r="AB60" s="288"/>
      <c r="AC60" s="288"/>
      <c r="AD60" s="288"/>
      <c r="AE60" s="288"/>
      <c r="AF60" s="288"/>
    </row>
    <row r="61" spans="1:127" s="14" customFormat="1" ht="30.6" customHeight="1" x14ac:dyDescent="0.25">
      <c r="B61" s="27" t="s">
        <v>21</v>
      </c>
      <c r="C61" s="28">
        <f>+K57</f>
        <v>0</v>
      </c>
      <c r="D61" s="292"/>
      <c r="E61" s="354" t="s">
        <v>153</v>
      </c>
      <c r="F61" s="339"/>
      <c r="G61" s="339"/>
      <c r="H61" s="339"/>
      <c r="I61" s="339"/>
      <c r="J61" s="339"/>
      <c r="K61" s="339"/>
      <c r="L61" s="366"/>
      <c r="M61" s="339"/>
      <c r="N61" s="288"/>
      <c r="O61" s="288"/>
      <c r="P61" s="288"/>
      <c r="Q61" s="288"/>
      <c r="R61" s="288"/>
      <c r="S61" s="288"/>
      <c r="T61" s="288"/>
      <c r="U61" s="288"/>
      <c r="V61" s="288"/>
      <c r="W61" s="288"/>
      <c r="X61" s="288"/>
      <c r="Y61" s="288"/>
      <c r="Z61" s="288"/>
      <c r="AA61" s="288"/>
      <c r="AB61" s="288"/>
      <c r="AC61" s="288"/>
      <c r="AD61" s="288"/>
      <c r="AE61" s="288"/>
      <c r="AF61" s="288"/>
    </row>
    <row r="62" spans="1:127" s="14" customFormat="1" ht="30" customHeight="1" x14ac:dyDescent="0.25">
      <c r="B62" s="27" t="s">
        <v>25</v>
      </c>
      <c r="C62" s="28">
        <f>+M57</f>
        <v>0</v>
      </c>
      <c r="D62" s="292"/>
      <c r="E62" s="354" t="s">
        <v>153</v>
      </c>
      <c r="F62" s="288"/>
      <c r="G62" s="288"/>
      <c r="H62" s="288"/>
      <c r="I62" s="288"/>
      <c r="J62" s="288"/>
      <c r="K62" s="288"/>
      <c r="L62" s="365"/>
      <c r="M62" s="288"/>
      <c r="N62" s="288"/>
      <c r="O62" s="288"/>
      <c r="P62" s="288"/>
      <c r="Q62" s="288"/>
      <c r="R62" s="288"/>
      <c r="S62" s="288"/>
      <c r="T62" s="288"/>
      <c r="U62" s="288"/>
      <c r="V62" s="288"/>
      <c r="W62" s="288"/>
      <c r="X62" s="288"/>
      <c r="Y62" s="288"/>
      <c r="Z62" s="288"/>
      <c r="AA62" s="288"/>
      <c r="AB62" s="288"/>
      <c r="AC62" s="288"/>
      <c r="AD62" s="288"/>
      <c r="AE62" s="288"/>
      <c r="AF62" s="288"/>
    </row>
    <row r="63" spans="1:127" s="14" customFormat="1" x14ac:dyDescent="0.25">
      <c r="B63" s="15"/>
      <c r="C63" s="498"/>
      <c r="D63" s="498"/>
      <c r="E63" s="498"/>
      <c r="F63" s="498"/>
      <c r="G63" s="498"/>
      <c r="H63" s="498"/>
      <c r="I63" s="498"/>
      <c r="J63" s="498"/>
      <c r="K63" s="498"/>
      <c r="L63" s="498"/>
      <c r="M63" s="498"/>
      <c r="N63" s="498"/>
      <c r="O63" s="288"/>
      <c r="P63" s="288"/>
      <c r="Q63" s="288"/>
      <c r="R63" s="288"/>
      <c r="S63" s="288"/>
      <c r="T63" s="288"/>
      <c r="U63" s="288"/>
      <c r="V63" s="288"/>
      <c r="W63" s="288"/>
      <c r="X63" s="288"/>
      <c r="Y63" s="288"/>
      <c r="Z63" s="288"/>
      <c r="AA63" s="288"/>
      <c r="AB63" s="288"/>
      <c r="AC63" s="288"/>
      <c r="AD63" s="288"/>
      <c r="AE63" s="288"/>
      <c r="AF63" s="288"/>
    </row>
    <row r="64" spans="1:127" ht="28.15" customHeight="1" thickBot="1" x14ac:dyDescent="0.3"/>
    <row r="65" spans="2:17" ht="27" thickBot="1" x14ac:dyDescent="0.3">
      <c r="B65" s="497" t="s">
        <v>97</v>
      </c>
      <c r="C65" s="497"/>
      <c r="D65" s="497"/>
      <c r="E65" s="497"/>
      <c r="F65" s="497"/>
      <c r="G65" s="497"/>
      <c r="H65" s="497"/>
      <c r="I65" s="497"/>
      <c r="J65" s="497"/>
      <c r="K65" s="497"/>
      <c r="L65" s="497"/>
      <c r="M65" s="497"/>
      <c r="N65" s="497"/>
    </row>
    <row r="68" spans="2:17" ht="138" customHeight="1" x14ac:dyDescent="0.25">
      <c r="B68" s="63" t="s">
        <v>144</v>
      </c>
      <c r="C68" s="34" t="s">
        <v>2</v>
      </c>
      <c r="D68" s="34" t="s">
        <v>99</v>
      </c>
      <c r="E68" s="34" t="s">
        <v>98</v>
      </c>
      <c r="F68" s="34" t="s">
        <v>100</v>
      </c>
      <c r="G68" s="34" t="s">
        <v>101</v>
      </c>
      <c r="H68" s="34" t="s">
        <v>102</v>
      </c>
      <c r="I68" s="34" t="s">
        <v>103</v>
      </c>
      <c r="J68" s="34" t="s">
        <v>104</v>
      </c>
      <c r="K68" s="34" t="s">
        <v>105</v>
      </c>
      <c r="L68" s="367" t="s">
        <v>106</v>
      </c>
      <c r="M68" s="50" t="s">
        <v>107</v>
      </c>
      <c r="N68" s="50" t="s">
        <v>108</v>
      </c>
      <c r="O68" s="491" t="s">
        <v>3</v>
      </c>
      <c r="P68" s="492"/>
      <c r="Q68" s="34" t="s">
        <v>18</v>
      </c>
    </row>
    <row r="69" spans="2:17" x14ac:dyDescent="0.25">
      <c r="B69" s="2" t="s">
        <v>206</v>
      </c>
      <c r="C69" s="2" t="s">
        <v>207</v>
      </c>
      <c r="D69" s="245" t="s">
        <v>154</v>
      </c>
      <c r="E69" s="315">
        <v>1198</v>
      </c>
      <c r="F69" s="245" t="s">
        <v>154</v>
      </c>
      <c r="G69" s="245" t="s">
        <v>154</v>
      </c>
      <c r="H69" s="245" t="s">
        <v>154</v>
      </c>
      <c r="I69" s="245" t="s">
        <v>131</v>
      </c>
      <c r="J69" s="245" t="s">
        <v>154</v>
      </c>
      <c r="K69" s="245" t="s">
        <v>154</v>
      </c>
      <c r="L69" s="368" t="s">
        <v>154</v>
      </c>
      <c r="M69" s="245" t="s">
        <v>154</v>
      </c>
      <c r="N69" s="283" t="s">
        <v>131</v>
      </c>
      <c r="O69" s="501"/>
      <c r="P69" s="502"/>
      <c r="Q69" s="283" t="s">
        <v>131</v>
      </c>
    </row>
    <row r="70" spans="2:17" x14ac:dyDescent="0.25">
      <c r="B70" s="2"/>
      <c r="C70" s="2"/>
      <c r="D70" s="296"/>
      <c r="E70" s="296"/>
      <c r="F70" s="245"/>
      <c r="G70" s="245"/>
      <c r="H70" s="245"/>
      <c r="I70" s="298"/>
      <c r="J70" s="298"/>
      <c r="K70" s="282"/>
      <c r="L70" s="369"/>
      <c r="M70" s="282"/>
      <c r="N70" s="282"/>
      <c r="O70" s="501"/>
      <c r="P70" s="502"/>
      <c r="Q70" s="282"/>
    </row>
    <row r="71" spans="2:17" x14ac:dyDescent="0.25">
      <c r="B71" s="2"/>
      <c r="C71" s="2"/>
      <c r="D71" s="296"/>
      <c r="E71" s="296"/>
      <c r="F71" s="245"/>
      <c r="G71" s="245"/>
      <c r="H71" s="245"/>
      <c r="I71" s="298"/>
      <c r="J71" s="298"/>
      <c r="K71" s="282"/>
      <c r="L71" s="369"/>
      <c r="M71" s="282"/>
      <c r="N71" s="282"/>
      <c r="O71" s="501"/>
      <c r="P71" s="502"/>
      <c r="Q71" s="282"/>
    </row>
    <row r="72" spans="2:17" x14ac:dyDescent="0.25">
      <c r="B72" s="2"/>
      <c r="C72" s="2"/>
      <c r="D72" s="296"/>
      <c r="E72" s="296"/>
      <c r="F72" s="245"/>
      <c r="G72" s="245"/>
      <c r="H72" s="245"/>
      <c r="I72" s="298"/>
      <c r="J72" s="298"/>
      <c r="K72" s="282"/>
      <c r="L72" s="369"/>
      <c r="M72" s="282"/>
      <c r="N72" s="282"/>
      <c r="O72" s="501"/>
      <c r="P72" s="502"/>
      <c r="Q72" s="282"/>
    </row>
    <row r="73" spans="2:17" x14ac:dyDescent="0.25">
      <c r="B73" s="2"/>
      <c r="C73" s="2"/>
      <c r="D73" s="296"/>
      <c r="E73" s="296"/>
      <c r="F73" s="245"/>
      <c r="G73" s="245"/>
      <c r="H73" s="245"/>
      <c r="I73" s="298"/>
      <c r="J73" s="298"/>
      <c r="K73" s="282"/>
      <c r="L73" s="369"/>
      <c r="M73" s="282"/>
      <c r="N73" s="282"/>
      <c r="O73" s="501"/>
      <c r="P73" s="502"/>
      <c r="Q73" s="282"/>
    </row>
    <row r="74" spans="2:17" x14ac:dyDescent="0.25">
      <c r="B74" s="2"/>
      <c r="C74" s="2"/>
      <c r="D74" s="296"/>
      <c r="E74" s="296"/>
      <c r="F74" s="245"/>
      <c r="G74" s="245"/>
      <c r="H74" s="245"/>
      <c r="I74" s="298"/>
      <c r="J74" s="298"/>
      <c r="K74" s="282"/>
      <c r="L74" s="369"/>
      <c r="M74" s="282"/>
      <c r="N74" s="282"/>
      <c r="O74" s="501"/>
      <c r="P74" s="502"/>
      <c r="Q74" s="282"/>
    </row>
    <row r="75" spans="2:17" x14ac:dyDescent="0.25">
      <c r="B75" s="30"/>
      <c r="C75" s="30"/>
      <c r="D75" s="282"/>
      <c r="E75" s="282"/>
      <c r="F75" s="282"/>
      <c r="G75" s="282"/>
      <c r="H75" s="282"/>
      <c r="I75" s="282"/>
      <c r="J75" s="282"/>
      <c r="K75" s="282"/>
      <c r="L75" s="369"/>
      <c r="M75" s="282"/>
      <c r="N75" s="282"/>
      <c r="O75" s="501"/>
      <c r="P75" s="502"/>
      <c r="Q75" s="282"/>
    </row>
    <row r="76" spans="2:17" x14ac:dyDescent="0.25">
      <c r="B76" s="5" t="s">
        <v>1</v>
      </c>
    </row>
    <row r="77" spans="2:17" x14ac:dyDescent="0.25">
      <c r="B77" s="5" t="s">
        <v>37</v>
      </c>
    </row>
    <row r="78" spans="2:17" x14ac:dyDescent="0.25">
      <c r="B78" s="5" t="s">
        <v>62</v>
      </c>
    </row>
    <row r="80" spans="2:17" ht="15.75" thickBot="1" x14ac:dyDescent="0.3"/>
    <row r="81" spans="2:17" ht="15.75" thickBot="1" x14ac:dyDescent="0.3">
      <c r="B81" s="482" t="s">
        <v>38</v>
      </c>
      <c r="C81" s="483"/>
      <c r="D81" s="483"/>
      <c r="E81" s="483"/>
      <c r="F81" s="483"/>
      <c r="G81" s="483"/>
      <c r="H81" s="483"/>
      <c r="I81" s="483"/>
      <c r="J81" s="483"/>
      <c r="K81" s="483"/>
      <c r="L81" s="483"/>
      <c r="M81" s="483"/>
      <c r="N81" s="484"/>
    </row>
    <row r="83" spans="2:17" ht="12.75" customHeight="1" x14ac:dyDescent="0.25"/>
    <row r="86" spans="2:17" ht="111.75" customHeight="1" x14ac:dyDescent="0.25">
      <c r="B86" s="25" t="s">
        <v>0</v>
      </c>
      <c r="C86" s="25" t="s">
        <v>39</v>
      </c>
      <c r="D86" s="63" t="s">
        <v>40</v>
      </c>
      <c r="E86" s="63" t="s">
        <v>109</v>
      </c>
      <c r="F86" s="63" t="s">
        <v>111</v>
      </c>
      <c r="G86" s="63" t="s">
        <v>112</v>
      </c>
      <c r="H86" s="63" t="s">
        <v>113</v>
      </c>
      <c r="I86" s="63" t="s">
        <v>110</v>
      </c>
      <c r="J86" s="491" t="s">
        <v>114</v>
      </c>
      <c r="K86" s="507"/>
      <c r="L86" s="492"/>
      <c r="M86" s="63" t="s">
        <v>118</v>
      </c>
      <c r="N86" s="63" t="s">
        <v>352</v>
      </c>
      <c r="O86" s="63" t="s">
        <v>353</v>
      </c>
      <c r="P86" s="491" t="s">
        <v>3</v>
      </c>
      <c r="Q86" s="492"/>
    </row>
    <row r="87" spans="2:17" ht="30.75" customHeight="1" x14ac:dyDescent="0.25">
      <c r="B87" s="63"/>
      <c r="C87" s="63"/>
      <c r="D87" s="63"/>
      <c r="E87" s="63"/>
      <c r="F87" s="63"/>
      <c r="G87" s="63"/>
      <c r="H87" s="63"/>
      <c r="I87" s="63"/>
      <c r="J87" s="239" t="s">
        <v>115</v>
      </c>
      <c r="K87" s="34" t="s">
        <v>116</v>
      </c>
      <c r="L87" s="370" t="s">
        <v>117</v>
      </c>
      <c r="M87" s="63"/>
      <c r="N87" s="63"/>
      <c r="O87" s="63"/>
      <c r="P87" s="153"/>
      <c r="Q87" s="154"/>
    </row>
    <row r="88" spans="2:17" ht="287.25" customHeight="1" x14ac:dyDescent="0.25">
      <c r="B88" s="35" t="s">
        <v>43</v>
      </c>
      <c r="C88" s="115" t="s">
        <v>208</v>
      </c>
      <c r="D88" s="333" t="s">
        <v>287</v>
      </c>
      <c r="E88" s="283">
        <v>40611486</v>
      </c>
      <c r="F88" s="283" t="s">
        <v>289</v>
      </c>
      <c r="G88" s="283" t="s">
        <v>290</v>
      </c>
      <c r="H88" s="283" t="s">
        <v>291</v>
      </c>
      <c r="I88" s="296"/>
      <c r="J88" s="334" t="s">
        <v>292</v>
      </c>
      <c r="K88" s="304" t="s">
        <v>293</v>
      </c>
      <c r="L88" s="371" t="s">
        <v>294</v>
      </c>
      <c r="M88" s="283" t="s">
        <v>131</v>
      </c>
      <c r="N88" s="376" t="s">
        <v>132</v>
      </c>
      <c r="O88" s="283" t="s">
        <v>131</v>
      </c>
      <c r="P88" s="466" t="s">
        <v>355</v>
      </c>
      <c r="Q88" s="465"/>
    </row>
    <row r="89" spans="2:17" ht="60.75" customHeight="1" x14ac:dyDescent="0.25">
      <c r="B89" s="35" t="s">
        <v>43</v>
      </c>
      <c r="C89" s="115" t="s">
        <v>208</v>
      </c>
      <c r="D89" s="304" t="s">
        <v>214</v>
      </c>
      <c r="E89" s="283">
        <v>46673839</v>
      </c>
      <c r="F89" s="304" t="s">
        <v>296</v>
      </c>
      <c r="G89" s="304" t="s">
        <v>297</v>
      </c>
      <c r="H89" s="305" t="s">
        <v>298</v>
      </c>
      <c r="I89" s="296"/>
      <c r="J89" s="246"/>
      <c r="K89" s="303"/>
      <c r="L89" s="368"/>
      <c r="M89" s="376" t="s">
        <v>132</v>
      </c>
      <c r="N89" s="376" t="s">
        <v>132</v>
      </c>
      <c r="O89" s="283" t="s">
        <v>131</v>
      </c>
      <c r="P89" s="465" t="s">
        <v>302</v>
      </c>
      <c r="Q89" s="465"/>
    </row>
    <row r="90" spans="2:17" ht="60.75" customHeight="1" x14ac:dyDescent="0.25">
      <c r="B90" s="35" t="s">
        <v>43</v>
      </c>
      <c r="C90" s="115" t="s">
        <v>208</v>
      </c>
      <c r="D90" s="240" t="s">
        <v>299</v>
      </c>
      <c r="E90" s="283">
        <v>52294368</v>
      </c>
      <c r="F90" s="283" t="s">
        <v>289</v>
      </c>
      <c r="G90" s="304" t="s">
        <v>300</v>
      </c>
      <c r="H90" s="305" t="s">
        <v>301</v>
      </c>
      <c r="I90" s="245">
        <v>129250</v>
      </c>
      <c r="J90" s="246"/>
      <c r="K90" s="303"/>
      <c r="L90" s="368"/>
      <c r="M90" s="376" t="s">
        <v>132</v>
      </c>
      <c r="N90" s="376" t="s">
        <v>132</v>
      </c>
      <c r="O90" s="283" t="s">
        <v>131</v>
      </c>
      <c r="P90" s="465" t="s">
        <v>302</v>
      </c>
      <c r="Q90" s="465"/>
    </row>
    <row r="91" spans="2:17" ht="60.75" customHeight="1" x14ac:dyDescent="0.25">
      <c r="B91" s="35" t="s">
        <v>43</v>
      </c>
      <c r="C91" s="115" t="s">
        <v>303</v>
      </c>
      <c r="D91" s="241" t="s">
        <v>304</v>
      </c>
      <c r="E91" s="283">
        <v>21249698</v>
      </c>
      <c r="F91" s="304" t="s">
        <v>305</v>
      </c>
      <c r="G91" s="304" t="s">
        <v>306</v>
      </c>
      <c r="H91" s="304" t="s">
        <v>307</v>
      </c>
      <c r="I91" s="245"/>
      <c r="J91" s="246"/>
      <c r="K91" s="303"/>
      <c r="L91" s="368"/>
      <c r="M91" s="376" t="s">
        <v>132</v>
      </c>
      <c r="N91" s="376" t="s">
        <v>132</v>
      </c>
      <c r="O91" s="283" t="s">
        <v>131</v>
      </c>
      <c r="P91" s="465" t="s">
        <v>302</v>
      </c>
      <c r="Q91" s="465"/>
    </row>
    <row r="92" spans="2:17" ht="279.75" customHeight="1" x14ac:dyDescent="0.25">
      <c r="B92" s="35" t="s">
        <v>44</v>
      </c>
      <c r="C92" s="111" t="s">
        <v>209</v>
      </c>
      <c r="D92" s="301" t="s">
        <v>210</v>
      </c>
      <c r="E92" s="283">
        <v>40326595</v>
      </c>
      <c r="F92" s="283" t="s">
        <v>295</v>
      </c>
      <c r="G92" s="283" t="s">
        <v>308</v>
      </c>
      <c r="H92" s="282" t="s">
        <v>309</v>
      </c>
      <c r="I92" s="296"/>
      <c r="J92" s="243" t="s">
        <v>310</v>
      </c>
      <c r="K92" s="335" t="s">
        <v>311</v>
      </c>
      <c r="L92" s="372" t="s">
        <v>312</v>
      </c>
      <c r="M92" s="283" t="s">
        <v>131</v>
      </c>
      <c r="N92" s="283" t="s">
        <v>132</v>
      </c>
      <c r="O92" s="283" t="s">
        <v>131</v>
      </c>
      <c r="P92" s="465" t="s">
        <v>313</v>
      </c>
      <c r="Q92" s="465"/>
    </row>
    <row r="93" spans="2:17" ht="59.25" customHeight="1" x14ac:dyDescent="0.25">
      <c r="B93" s="35" t="s">
        <v>44</v>
      </c>
      <c r="C93" s="157" t="s">
        <v>209</v>
      </c>
      <c r="D93" s="301" t="s">
        <v>315</v>
      </c>
      <c r="E93" s="283">
        <v>30081864</v>
      </c>
      <c r="F93" s="283" t="s">
        <v>317</v>
      </c>
      <c r="G93" s="304" t="s">
        <v>316</v>
      </c>
      <c r="H93" s="282" t="s">
        <v>318</v>
      </c>
      <c r="I93" s="296"/>
      <c r="J93" s="243"/>
      <c r="K93" s="335"/>
      <c r="L93" s="372"/>
      <c r="M93" s="376" t="s">
        <v>132</v>
      </c>
      <c r="N93" s="376" t="s">
        <v>132</v>
      </c>
      <c r="O93" s="283" t="s">
        <v>131</v>
      </c>
      <c r="P93" s="465" t="s">
        <v>302</v>
      </c>
      <c r="Q93" s="465"/>
    </row>
    <row r="94" spans="2:17" ht="66.75" customHeight="1" x14ac:dyDescent="0.25">
      <c r="B94" s="35" t="s">
        <v>44</v>
      </c>
      <c r="C94" s="111" t="s">
        <v>209</v>
      </c>
      <c r="D94" s="304" t="s">
        <v>314</v>
      </c>
      <c r="E94" s="283">
        <v>1024492474</v>
      </c>
      <c r="F94" s="283" t="s">
        <v>289</v>
      </c>
      <c r="G94" s="305" t="s">
        <v>326</v>
      </c>
      <c r="H94" s="243" t="s">
        <v>327</v>
      </c>
      <c r="I94" s="296"/>
      <c r="J94" s="304" t="s">
        <v>328</v>
      </c>
      <c r="K94" s="336" t="s">
        <v>329</v>
      </c>
      <c r="L94" s="372" t="s">
        <v>330</v>
      </c>
      <c r="M94" s="376" t="s">
        <v>132</v>
      </c>
      <c r="N94" s="283" t="s">
        <v>131</v>
      </c>
      <c r="O94" s="283" t="s">
        <v>131</v>
      </c>
      <c r="P94" s="465" t="s">
        <v>302</v>
      </c>
      <c r="Q94" s="465"/>
    </row>
    <row r="95" spans="2:17" ht="74.25" customHeight="1" x14ac:dyDescent="0.25">
      <c r="B95" s="35" t="s">
        <v>44</v>
      </c>
      <c r="C95" s="111" t="s">
        <v>209</v>
      </c>
      <c r="D95" s="304" t="s">
        <v>212</v>
      </c>
      <c r="E95" s="283">
        <v>1121883099</v>
      </c>
      <c r="F95" s="283" t="s">
        <v>289</v>
      </c>
      <c r="G95" s="305" t="s">
        <v>319</v>
      </c>
      <c r="H95" s="243" t="s">
        <v>320</v>
      </c>
      <c r="I95" s="245">
        <v>143324</v>
      </c>
      <c r="J95" s="304" t="s">
        <v>323</v>
      </c>
      <c r="K95" s="336" t="s">
        <v>322</v>
      </c>
      <c r="L95" s="372" t="s">
        <v>321</v>
      </c>
      <c r="M95" s="283" t="s">
        <v>131</v>
      </c>
      <c r="N95" s="283" t="s">
        <v>131</v>
      </c>
      <c r="O95" s="283" t="s">
        <v>131</v>
      </c>
      <c r="P95" s="465" t="s">
        <v>324</v>
      </c>
      <c r="Q95" s="465"/>
    </row>
    <row r="96" spans="2:17" ht="59.25" customHeight="1" x14ac:dyDescent="0.25">
      <c r="B96" s="35" t="s">
        <v>44</v>
      </c>
      <c r="C96" s="159" t="s">
        <v>356</v>
      </c>
      <c r="D96" s="159" t="s">
        <v>357</v>
      </c>
      <c r="E96" s="312">
        <v>53016930</v>
      </c>
      <c r="F96" s="315" t="s">
        <v>289</v>
      </c>
      <c r="G96" s="305" t="s">
        <v>319</v>
      </c>
      <c r="H96" s="345" t="s">
        <v>358</v>
      </c>
      <c r="I96" s="296"/>
      <c r="J96" s="112" t="s">
        <v>360</v>
      </c>
      <c r="K96" s="346" t="s">
        <v>359</v>
      </c>
      <c r="L96" s="373" t="s">
        <v>361</v>
      </c>
      <c r="M96" s="112" t="s">
        <v>131</v>
      </c>
      <c r="N96" s="376" t="s">
        <v>132</v>
      </c>
      <c r="O96" s="112" t="s">
        <v>131</v>
      </c>
      <c r="P96" s="466" t="s">
        <v>362</v>
      </c>
      <c r="Q96" s="465"/>
    </row>
    <row r="97" spans="2:17" ht="59.25" customHeight="1" x14ac:dyDescent="0.25">
      <c r="B97" s="35" t="s">
        <v>44</v>
      </c>
      <c r="C97" s="159" t="s">
        <v>363</v>
      </c>
      <c r="D97" s="159" t="s">
        <v>364</v>
      </c>
      <c r="E97" s="312">
        <v>1121836224</v>
      </c>
      <c r="F97" s="26" t="s">
        <v>325</v>
      </c>
      <c r="G97" s="127" t="s">
        <v>365</v>
      </c>
      <c r="H97" s="127" t="s">
        <v>366</v>
      </c>
      <c r="I97" s="296"/>
      <c r="J97" s="112"/>
      <c r="K97" s="346"/>
      <c r="L97" s="373"/>
      <c r="M97" s="376" t="s">
        <v>132</v>
      </c>
      <c r="N97" s="376" t="s">
        <v>132</v>
      </c>
      <c r="O97" s="312" t="s">
        <v>131</v>
      </c>
      <c r="P97" s="467" t="s">
        <v>367</v>
      </c>
      <c r="Q97" s="468"/>
    </row>
    <row r="98" spans="2:17" ht="59.25" customHeight="1" x14ac:dyDescent="0.25">
      <c r="B98" s="35" t="s">
        <v>44</v>
      </c>
      <c r="C98" s="159" t="s">
        <v>368</v>
      </c>
      <c r="D98" s="159" t="s">
        <v>369</v>
      </c>
      <c r="E98" s="312">
        <v>1149605350</v>
      </c>
      <c r="F98" s="26" t="s">
        <v>370</v>
      </c>
      <c r="G98" s="159" t="s">
        <v>371</v>
      </c>
      <c r="H98" s="159" t="s">
        <v>372</v>
      </c>
      <c r="I98" s="296"/>
      <c r="J98" s="159" t="s">
        <v>379</v>
      </c>
      <c r="K98" s="346" t="s">
        <v>373</v>
      </c>
      <c r="L98" s="373" t="s">
        <v>374</v>
      </c>
      <c r="M98" s="112" t="s">
        <v>131</v>
      </c>
      <c r="N98" s="112" t="s">
        <v>131</v>
      </c>
      <c r="O98" s="112" t="s">
        <v>131</v>
      </c>
      <c r="P98" s="466" t="s">
        <v>375</v>
      </c>
      <c r="Q98" s="466"/>
    </row>
    <row r="99" spans="2:17" ht="59.25" customHeight="1" x14ac:dyDescent="0.25">
      <c r="B99" s="35" t="s">
        <v>44</v>
      </c>
      <c r="C99" s="159" t="s">
        <v>377</v>
      </c>
      <c r="D99" s="159" t="s">
        <v>376</v>
      </c>
      <c r="E99" s="312">
        <v>1121872213</v>
      </c>
      <c r="F99" s="26" t="s">
        <v>289</v>
      </c>
      <c r="G99" s="159" t="s">
        <v>319</v>
      </c>
      <c r="H99" s="159" t="s">
        <v>378</v>
      </c>
      <c r="I99" s="296"/>
      <c r="J99" s="159"/>
      <c r="K99" s="346"/>
      <c r="L99" s="373"/>
      <c r="M99" s="376" t="s">
        <v>132</v>
      </c>
      <c r="N99" s="376" t="s">
        <v>132</v>
      </c>
      <c r="O99" s="312" t="s">
        <v>131</v>
      </c>
      <c r="P99" s="465" t="s">
        <v>302</v>
      </c>
      <c r="Q99" s="465"/>
    </row>
    <row r="100" spans="2:17" ht="26.25" customHeight="1" x14ac:dyDescent="0.25">
      <c r="B100" s="347"/>
      <c r="C100" s="51"/>
      <c r="D100" s="51"/>
      <c r="E100" s="275"/>
      <c r="F100" s="350"/>
      <c r="G100" s="51"/>
      <c r="H100" s="51"/>
      <c r="I100" s="309"/>
      <c r="J100" s="51"/>
      <c r="K100" s="349"/>
      <c r="L100" s="374"/>
      <c r="M100" s="348"/>
      <c r="N100" s="348"/>
      <c r="O100" s="348"/>
      <c r="P100" s="51"/>
      <c r="Q100" s="51"/>
    </row>
    <row r="101" spans="2:17" ht="15.75" thickBot="1" x14ac:dyDescent="0.3"/>
    <row r="102" spans="2:17" ht="27" thickBot="1" x14ac:dyDescent="0.3">
      <c r="B102" s="488" t="s">
        <v>46</v>
      </c>
      <c r="C102" s="489"/>
      <c r="D102" s="489"/>
      <c r="E102" s="489"/>
      <c r="F102" s="489"/>
      <c r="G102" s="489"/>
      <c r="H102" s="489"/>
      <c r="I102" s="489"/>
      <c r="J102" s="489"/>
      <c r="K102" s="489"/>
      <c r="L102" s="489"/>
      <c r="M102" s="489"/>
      <c r="N102" s="490"/>
    </row>
    <row r="105" spans="2:17" ht="46.15" customHeight="1" x14ac:dyDescent="0.25">
      <c r="B105" s="34" t="s">
        <v>33</v>
      </c>
      <c r="C105" s="34" t="s">
        <v>47</v>
      </c>
      <c r="D105" s="491" t="s">
        <v>3</v>
      </c>
      <c r="E105" s="492"/>
    </row>
    <row r="106" spans="2:17" ht="120" customHeight="1" x14ac:dyDescent="0.25">
      <c r="B106" s="340" t="s">
        <v>119</v>
      </c>
      <c r="C106" s="376" t="s">
        <v>132</v>
      </c>
      <c r="D106" s="493" t="s">
        <v>288</v>
      </c>
      <c r="E106" s="494"/>
    </row>
    <row r="109" spans="2:17" x14ac:dyDescent="0.25">
      <c r="B109" s="480" t="s">
        <v>64</v>
      </c>
      <c r="C109" s="481"/>
      <c r="D109" s="481"/>
      <c r="E109" s="481"/>
      <c r="F109" s="481"/>
      <c r="G109" s="481"/>
      <c r="H109" s="481"/>
      <c r="I109" s="481"/>
      <c r="J109" s="481"/>
      <c r="K109" s="481"/>
      <c r="L109" s="481"/>
      <c r="M109" s="481"/>
      <c r="N109" s="481"/>
      <c r="O109" s="481"/>
      <c r="P109" s="481"/>
    </row>
    <row r="110" spans="2:17" x14ac:dyDescent="0.25">
      <c r="B110" s="150"/>
      <c r="C110" s="150"/>
    </row>
    <row r="111" spans="2:17" ht="15.75" thickBot="1" x14ac:dyDescent="0.3">
      <c r="B111" s="150"/>
      <c r="C111" s="150"/>
    </row>
    <row r="112" spans="2:17" ht="15.75" thickBot="1" x14ac:dyDescent="0.3">
      <c r="B112" s="482" t="s">
        <v>54</v>
      </c>
      <c r="C112" s="483"/>
      <c r="D112" s="483"/>
      <c r="E112" s="483"/>
      <c r="F112" s="483"/>
      <c r="G112" s="483"/>
      <c r="H112" s="483"/>
      <c r="I112" s="483"/>
      <c r="J112" s="483"/>
      <c r="K112" s="483"/>
      <c r="L112" s="483"/>
      <c r="M112" s="483"/>
      <c r="N112" s="484"/>
    </row>
    <row r="114" spans="1:32" ht="15.75" thickBot="1" x14ac:dyDescent="0.3">
      <c r="M114" s="31"/>
      <c r="N114" s="31"/>
    </row>
    <row r="115" spans="1:32" s="57" customFormat="1" ht="109.5" customHeight="1" x14ac:dyDescent="0.25">
      <c r="B115" s="62" t="s">
        <v>140</v>
      </c>
      <c r="C115" s="62" t="s">
        <v>141</v>
      </c>
      <c r="D115" s="62" t="s">
        <v>142</v>
      </c>
      <c r="E115" s="62" t="s">
        <v>45</v>
      </c>
      <c r="F115" s="62" t="s">
        <v>22</v>
      </c>
      <c r="G115" s="62" t="s">
        <v>96</v>
      </c>
      <c r="H115" s="62" t="s">
        <v>17</v>
      </c>
      <c r="I115" s="62" t="s">
        <v>10</v>
      </c>
      <c r="J115" s="62" t="s">
        <v>31</v>
      </c>
      <c r="K115" s="62" t="s">
        <v>61</v>
      </c>
      <c r="L115" s="363" t="s">
        <v>20</v>
      </c>
      <c r="M115" s="53" t="s">
        <v>26</v>
      </c>
      <c r="N115" s="62" t="s">
        <v>143</v>
      </c>
      <c r="O115" s="62" t="s">
        <v>36</v>
      </c>
      <c r="P115" s="158" t="s">
        <v>11</v>
      </c>
      <c r="Q115" s="158" t="s">
        <v>19</v>
      </c>
      <c r="R115" s="254"/>
      <c r="S115" s="254"/>
      <c r="T115" s="254"/>
      <c r="U115" s="254"/>
      <c r="V115" s="254"/>
      <c r="W115" s="254"/>
      <c r="X115" s="254"/>
      <c r="Y115" s="254"/>
      <c r="Z115" s="254"/>
      <c r="AA115" s="254"/>
      <c r="AB115" s="254"/>
      <c r="AC115" s="254"/>
      <c r="AD115" s="254"/>
      <c r="AE115" s="254"/>
      <c r="AF115" s="254"/>
    </row>
    <row r="116" spans="1:32" s="59" customFormat="1" ht="368.25" customHeight="1" x14ac:dyDescent="0.25">
      <c r="A116" s="21">
        <v>1</v>
      </c>
      <c r="B116" s="60" t="s">
        <v>169</v>
      </c>
      <c r="C116" s="61" t="s">
        <v>216</v>
      </c>
      <c r="D116" s="60" t="s">
        <v>171</v>
      </c>
      <c r="E116" s="338"/>
      <c r="F116" s="61"/>
      <c r="G116" s="131"/>
      <c r="H116" s="132"/>
      <c r="I116" s="133"/>
      <c r="J116" s="133"/>
      <c r="K116" s="133"/>
      <c r="L116" s="375"/>
      <c r="M116" s="134"/>
      <c r="N116" s="134">
        <f>+M116*G116</f>
        <v>0</v>
      </c>
      <c r="O116" s="135"/>
      <c r="P116" s="135"/>
      <c r="Q116" s="118" t="s">
        <v>219</v>
      </c>
      <c r="R116" s="331"/>
      <c r="S116" s="331"/>
      <c r="T116" s="331"/>
      <c r="U116" s="331"/>
      <c r="V116" s="331"/>
      <c r="W116" s="331"/>
      <c r="X116" s="331"/>
      <c r="Y116" s="331"/>
      <c r="Z116" s="331"/>
    </row>
    <row r="117" spans="1:32" s="59" customFormat="1" x14ac:dyDescent="0.25">
      <c r="A117" s="21"/>
      <c r="B117" s="152" t="s">
        <v>16</v>
      </c>
      <c r="C117" s="61"/>
      <c r="D117" s="60"/>
      <c r="E117" s="338"/>
      <c r="F117" s="61"/>
      <c r="G117" s="61"/>
      <c r="H117" s="61"/>
      <c r="I117" s="133"/>
      <c r="J117" s="133"/>
      <c r="K117" s="152">
        <f>SUM(K116:K116)</f>
        <v>0</v>
      </c>
      <c r="L117" s="364">
        <f>SUM(L116:L116)</f>
        <v>0</v>
      </c>
      <c r="M117" s="287">
        <f>SUM(M116:M116)</f>
        <v>0</v>
      </c>
      <c r="N117" s="152">
        <f>SUM(N116:N116)</f>
        <v>0</v>
      </c>
      <c r="O117" s="135"/>
      <c r="P117" s="135"/>
      <c r="Q117" s="95"/>
    </row>
    <row r="118" spans="1:32" x14ac:dyDescent="0.25">
      <c r="B118" s="14"/>
      <c r="C118" s="14"/>
      <c r="D118" s="288"/>
      <c r="E118" s="332"/>
      <c r="F118" s="288"/>
      <c r="G118" s="288"/>
      <c r="H118" s="288"/>
      <c r="I118" s="288"/>
      <c r="J118" s="288"/>
      <c r="K118" s="288"/>
      <c r="L118" s="365"/>
      <c r="M118" s="288"/>
      <c r="N118" s="288"/>
      <c r="O118" s="288"/>
      <c r="P118" s="288"/>
    </row>
    <row r="119" spans="1:32" ht="33.75" customHeight="1" x14ac:dyDescent="0.25">
      <c r="B119" s="27" t="s">
        <v>32</v>
      </c>
      <c r="C119" s="38">
        <f>+K117</f>
        <v>0</v>
      </c>
      <c r="H119" s="339"/>
      <c r="I119" s="339"/>
      <c r="J119" s="339"/>
      <c r="K119" s="339"/>
      <c r="L119" s="366"/>
      <c r="M119" s="339"/>
      <c r="N119" s="288"/>
      <c r="O119" s="288"/>
      <c r="P119" s="288"/>
    </row>
    <row r="121" spans="1:32" ht="15.75" thickBot="1" x14ac:dyDescent="0.3"/>
    <row r="122" spans="1:32" ht="37.15" customHeight="1" thickBot="1" x14ac:dyDescent="0.3">
      <c r="B122" s="40" t="s">
        <v>49</v>
      </c>
      <c r="C122" s="41" t="s">
        <v>50</v>
      </c>
      <c r="D122" s="40" t="s">
        <v>51</v>
      </c>
      <c r="E122" s="41" t="s">
        <v>55</v>
      </c>
    </row>
    <row r="123" spans="1:32" x14ac:dyDescent="0.25">
      <c r="B123" s="33" t="s">
        <v>120</v>
      </c>
      <c r="C123" s="36">
        <v>20</v>
      </c>
      <c r="D123" s="314"/>
      <c r="E123" s="485">
        <f>+D123+D124+D125</f>
        <v>0</v>
      </c>
    </row>
    <row r="124" spans="1:32" x14ac:dyDescent="0.25">
      <c r="B124" s="33" t="s">
        <v>121</v>
      </c>
      <c r="C124" s="26">
        <v>30</v>
      </c>
      <c r="D124" s="283">
        <v>0</v>
      </c>
      <c r="E124" s="486"/>
    </row>
    <row r="125" spans="1:32" ht="15.75" thickBot="1" x14ac:dyDescent="0.3">
      <c r="B125" s="33" t="s">
        <v>122</v>
      </c>
      <c r="C125" s="37">
        <v>40</v>
      </c>
      <c r="D125" s="316">
        <v>0</v>
      </c>
      <c r="E125" s="487"/>
    </row>
    <row r="127" spans="1:32" ht="15.75" thickBot="1" x14ac:dyDescent="0.3"/>
    <row r="128" spans="1:32" ht="15.75" thickBot="1" x14ac:dyDescent="0.3">
      <c r="B128" s="482" t="s">
        <v>52</v>
      </c>
      <c r="C128" s="483"/>
      <c r="D128" s="483"/>
      <c r="E128" s="483"/>
      <c r="F128" s="483"/>
      <c r="G128" s="483"/>
      <c r="H128" s="483"/>
      <c r="I128" s="483"/>
      <c r="J128" s="483"/>
      <c r="K128" s="483"/>
      <c r="L128" s="483"/>
      <c r="M128" s="483"/>
      <c r="N128" s="484"/>
    </row>
    <row r="130" spans="2:17" ht="112.5" customHeight="1" x14ac:dyDescent="0.25">
      <c r="B130" s="25" t="s">
        <v>0</v>
      </c>
      <c r="C130" s="25" t="s">
        <v>39</v>
      </c>
      <c r="D130" s="63" t="s">
        <v>40</v>
      </c>
      <c r="E130" s="63" t="s">
        <v>109</v>
      </c>
      <c r="F130" s="63" t="s">
        <v>111</v>
      </c>
      <c r="G130" s="63" t="s">
        <v>112</v>
      </c>
      <c r="H130" s="63" t="s">
        <v>113</v>
      </c>
      <c r="I130" s="63" t="s">
        <v>110</v>
      </c>
      <c r="J130" s="491" t="s">
        <v>114</v>
      </c>
      <c r="K130" s="507"/>
      <c r="L130" s="492"/>
      <c r="M130" s="63" t="s">
        <v>118</v>
      </c>
      <c r="N130" s="63" t="s">
        <v>352</v>
      </c>
      <c r="O130" s="63" t="s">
        <v>353</v>
      </c>
      <c r="P130" s="491" t="s">
        <v>3</v>
      </c>
      <c r="Q130" s="492"/>
    </row>
    <row r="131" spans="2:17" ht="52.5" customHeight="1" x14ac:dyDescent="0.25">
      <c r="B131" s="47" t="s">
        <v>126</v>
      </c>
      <c r="C131" s="47"/>
      <c r="D131" s="244"/>
      <c r="E131" s="244"/>
      <c r="F131" s="244"/>
      <c r="G131" s="244"/>
      <c r="H131" s="244"/>
      <c r="I131" s="296"/>
      <c r="J131" s="246" t="s">
        <v>115</v>
      </c>
      <c r="K131" s="303" t="s">
        <v>116</v>
      </c>
      <c r="L131" s="368" t="s">
        <v>117</v>
      </c>
      <c r="M131" s="283" t="s">
        <v>132</v>
      </c>
      <c r="N131" s="283" t="s">
        <v>132</v>
      </c>
      <c r="O131" s="283" t="s">
        <v>132</v>
      </c>
      <c r="P131" s="464" t="s">
        <v>217</v>
      </c>
      <c r="Q131" s="464"/>
    </row>
    <row r="132" spans="2:17" ht="37.5" customHeight="1" x14ac:dyDescent="0.25">
      <c r="B132" s="47" t="s">
        <v>127</v>
      </c>
      <c r="C132" s="47"/>
      <c r="D132" s="244"/>
      <c r="E132" s="244"/>
      <c r="F132" s="244"/>
      <c r="G132" s="244"/>
      <c r="H132" s="244"/>
      <c r="I132" s="296"/>
      <c r="J132" s="246"/>
      <c r="K132" s="303"/>
      <c r="L132" s="368"/>
      <c r="M132" s="283" t="s">
        <v>132</v>
      </c>
      <c r="N132" s="283" t="s">
        <v>132</v>
      </c>
      <c r="O132" s="283" t="s">
        <v>132</v>
      </c>
      <c r="P132" s="464" t="s">
        <v>217</v>
      </c>
      <c r="Q132" s="464"/>
    </row>
    <row r="133" spans="2:17" ht="41.25" customHeight="1" x14ac:dyDescent="0.25">
      <c r="B133" s="47" t="s">
        <v>128</v>
      </c>
      <c r="C133" s="47"/>
      <c r="D133" s="244"/>
      <c r="E133" s="244"/>
      <c r="F133" s="244"/>
      <c r="G133" s="244"/>
      <c r="H133" s="244"/>
      <c r="I133" s="296"/>
      <c r="J133" s="246"/>
      <c r="K133" s="298"/>
      <c r="L133" s="368"/>
      <c r="M133" s="283" t="s">
        <v>132</v>
      </c>
      <c r="N133" s="283" t="s">
        <v>132</v>
      </c>
      <c r="O133" s="283" t="s">
        <v>132</v>
      </c>
      <c r="P133" s="464" t="s">
        <v>217</v>
      </c>
      <c r="Q133" s="464"/>
    </row>
    <row r="136" spans="2:17" ht="15.75" thickBot="1" x14ac:dyDescent="0.3"/>
    <row r="137" spans="2:17" ht="54" customHeight="1" x14ac:dyDescent="0.25">
      <c r="B137" s="39" t="s">
        <v>33</v>
      </c>
      <c r="C137" s="39" t="s">
        <v>49</v>
      </c>
      <c r="D137" s="63" t="s">
        <v>50</v>
      </c>
      <c r="E137" s="63" t="s">
        <v>51</v>
      </c>
      <c r="F137" s="41" t="s">
        <v>56</v>
      </c>
      <c r="G137" s="236"/>
    </row>
    <row r="138" spans="2:17" ht="120.75" customHeight="1" x14ac:dyDescent="0.25">
      <c r="B138" s="503" t="s">
        <v>53</v>
      </c>
      <c r="C138" s="149" t="s">
        <v>123</v>
      </c>
      <c r="D138" s="283">
        <v>25</v>
      </c>
      <c r="E138" s="283">
        <v>0</v>
      </c>
      <c r="F138" s="504">
        <f>+E138+E139+E140</f>
        <v>0</v>
      </c>
      <c r="G138" s="49"/>
    </row>
    <row r="139" spans="2:17" ht="100.5" customHeight="1" x14ac:dyDescent="0.25">
      <c r="B139" s="503"/>
      <c r="C139" s="149" t="s">
        <v>124</v>
      </c>
      <c r="D139" s="304">
        <v>25</v>
      </c>
      <c r="E139" s="283">
        <v>0</v>
      </c>
      <c r="F139" s="505"/>
      <c r="G139" s="49"/>
    </row>
    <row r="140" spans="2:17" ht="83.25" customHeight="1" x14ac:dyDescent="0.25">
      <c r="B140" s="503"/>
      <c r="C140" s="149" t="s">
        <v>125</v>
      </c>
      <c r="D140" s="283">
        <v>10</v>
      </c>
      <c r="E140" s="283">
        <v>0</v>
      </c>
      <c r="F140" s="506"/>
      <c r="G140" s="49"/>
    </row>
    <row r="141" spans="2:17" x14ac:dyDescent="0.25">
      <c r="C141"/>
    </row>
    <row r="144" spans="2:17" x14ac:dyDescent="0.25">
      <c r="B144" s="32" t="s">
        <v>57</v>
      </c>
    </row>
    <row r="147" spans="2:5" ht="43.5" customHeight="1" x14ac:dyDescent="0.25">
      <c r="B147" s="42" t="s">
        <v>33</v>
      </c>
      <c r="C147" s="42" t="s">
        <v>58</v>
      </c>
      <c r="D147" s="66" t="s">
        <v>51</v>
      </c>
      <c r="E147" s="66" t="s">
        <v>16</v>
      </c>
    </row>
    <row r="148" spans="2:5" ht="37.5" customHeight="1" x14ac:dyDescent="0.25">
      <c r="B148" s="1" t="s">
        <v>59</v>
      </c>
      <c r="C148" s="3">
        <v>40</v>
      </c>
      <c r="D148" s="283">
        <f>+E123</f>
        <v>0</v>
      </c>
      <c r="E148" s="495">
        <f>+D148+D149</f>
        <v>0</v>
      </c>
    </row>
    <row r="149" spans="2:5" ht="63.75" customHeight="1" x14ac:dyDescent="0.25">
      <c r="B149" s="1" t="s">
        <v>60</v>
      </c>
      <c r="C149" s="3">
        <v>60</v>
      </c>
      <c r="D149" s="283">
        <f>+F138</f>
        <v>0</v>
      </c>
      <c r="E149" s="496"/>
    </row>
    <row r="1048570" spans="16:17" x14ac:dyDescent="0.25">
      <c r="P1048570" s="464"/>
      <c r="Q1048570" s="464"/>
    </row>
  </sheetData>
  <sheetProtection password="CF99" sheet="1" objects="1" scenarios="1"/>
  <mergeCells count="55">
    <mergeCell ref="P1048570:Q1048570"/>
    <mergeCell ref="O69:P69"/>
    <mergeCell ref="B138:B140"/>
    <mergeCell ref="F138:F140"/>
    <mergeCell ref="E148:E149"/>
    <mergeCell ref="O75:P75"/>
    <mergeCell ref="O70:P70"/>
    <mergeCell ref="O71:P71"/>
    <mergeCell ref="O72:P72"/>
    <mergeCell ref="O73:P73"/>
    <mergeCell ref="O74:P74"/>
    <mergeCell ref="J130:L130"/>
    <mergeCell ref="P130:Q130"/>
    <mergeCell ref="P131:Q131"/>
    <mergeCell ref="P133:Q133"/>
    <mergeCell ref="J86:L86"/>
    <mergeCell ref="B2:P2"/>
    <mergeCell ref="B109:P109"/>
    <mergeCell ref="B128:N128"/>
    <mergeCell ref="E123:E125"/>
    <mergeCell ref="B102:N102"/>
    <mergeCell ref="D105:E105"/>
    <mergeCell ref="D106:E106"/>
    <mergeCell ref="B112:N112"/>
    <mergeCell ref="P86:Q86"/>
    <mergeCell ref="B81:N81"/>
    <mergeCell ref="E40:E41"/>
    <mergeCell ref="O68:P68"/>
    <mergeCell ref="B65:N65"/>
    <mergeCell ref="C63:N63"/>
    <mergeCell ref="B14:C21"/>
    <mergeCell ref="D59:E59"/>
    <mergeCell ref="M45:N45"/>
    <mergeCell ref="B59:B60"/>
    <mergeCell ref="C59:C60"/>
    <mergeCell ref="B4:P4"/>
    <mergeCell ref="B22:C22"/>
    <mergeCell ref="C6:N6"/>
    <mergeCell ref="C7:N7"/>
    <mergeCell ref="C8:N8"/>
    <mergeCell ref="C9:N9"/>
    <mergeCell ref="C10:E10"/>
    <mergeCell ref="P89:Q89"/>
    <mergeCell ref="P92:Q92"/>
    <mergeCell ref="P90:Q90"/>
    <mergeCell ref="P88:Q88"/>
    <mergeCell ref="P94:Q94"/>
    <mergeCell ref="P91:Q91"/>
    <mergeCell ref="P93:Q93"/>
    <mergeCell ref="P132:Q132"/>
    <mergeCell ref="P95:Q95"/>
    <mergeCell ref="P96:Q96"/>
    <mergeCell ref="P97:Q97"/>
    <mergeCell ref="P98:Q98"/>
    <mergeCell ref="P99:Q99"/>
  </mergeCells>
  <dataValidations disablePrompts="1" count="2">
    <dataValidation type="decimal" allowBlank="1" showInputMessage="1" showErrorMessage="1" sqref="WVH983065 WLL983065 C65561 IV65561 SR65561 ACN65561 AMJ65561 AWF65561 BGB65561 BPX65561 BZT65561 CJP65561 CTL65561 DDH65561 DND65561 DWZ65561 EGV65561 EQR65561 FAN65561 FKJ65561 FUF65561 GEB65561 GNX65561 GXT65561 HHP65561 HRL65561 IBH65561 ILD65561 IUZ65561 JEV65561 JOR65561 JYN65561 KIJ65561 KSF65561 LCB65561 LLX65561 LVT65561 MFP65561 MPL65561 MZH65561 NJD65561 NSZ65561 OCV65561 OMR65561 OWN65561 PGJ65561 PQF65561 QAB65561 QJX65561 QTT65561 RDP65561 RNL65561 RXH65561 SHD65561 SQZ65561 TAV65561 TKR65561 TUN65561 UEJ65561 UOF65561 UYB65561 VHX65561 VRT65561 WBP65561 WLL65561 WVH65561 C131097 IV131097 SR131097 ACN131097 AMJ131097 AWF131097 BGB131097 BPX131097 BZT131097 CJP131097 CTL131097 DDH131097 DND131097 DWZ131097 EGV131097 EQR131097 FAN131097 FKJ131097 FUF131097 GEB131097 GNX131097 GXT131097 HHP131097 HRL131097 IBH131097 ILD131097 IUZ131097 JEV131097 JOR131097 JYN131097 KIJ131097 KSF131097 LCB131097 LLX131097 LVT131097 MFP131097 MPL131097 MZH131097 NJD131097 NSZ131097 OCV131097 OMR131097 OWN131097 PGJ131097 PQF131097 QAB131097 QJX131097 QTT131097 RDP131097 RNL131097 RXH131097 SHD131097 SQZ131097 TAV131097 TKR131097 TUN131097 UEJ131097 UOF131097 UYB131097 VHX131097 VRT131097 WBP131097 WLL131097 WVH131097 C196633 IV196633 SR196633 ACN196633 AMJ196633 AWF196633 BGB196633 BPX196633 BZT196633 CJP196633 CTL196633 DDH196633 DND196633 DWZ196633 EGV196633 EQR196633 FAN196633 FKJ196633 FUF196633 GEB196633 GNX196633 GXT196633 HHP196633 HRL196633 IBH196633 ILD196633 IUZ196633 JEV196633 JOR196633 JYN196633 KIJ196633 KSF196633 LCB196633 LLX196633 LVT196633 MFP196633 MPL196633 MZH196633 NJD196633 NSZ196633 OCV196633 OMR196633 OWN196633 PGJ196633 PQF196633 QAB196633 QJX196633 QTT196633 RDP196633 RNL196633 RXH196633 SHD196633 SQZ196633 TAV196633 TKR196633 TUN196633 UEJ196633 UOF196633 UYB196633 VHX196633 VRT196633 WBP196633 WLL196633 WVH196633 C262169 IV262169 SR262169 ACN262169 AMJ262169 AWF262169 BGB262169 BPX262169 BZT262169 CJP262169 CTL262169 DDH262169 DND262169 DWZ262169 EGV262169 EQR262169 FAN262169 FKJ262169 FUF262169 GEB262169 GNX262169 GXT262169 HHP262169 HRL262169 IBH262169 ILD262169 IUZ262169 JEV262169 JOR262169 JYN262169 KIJ262169 KSF262169 LCB262169 LLX262169 LVT262169 MFP262169 MPL262169 MZH262169 NJD262169 NSZ262169 OCV262169 OMR262169 OWN262169 PGJ262169 PQF262169 QAB262169 QJX262169 QTT262169 RDP262169 RNL262169 RXH262169 SHD262169 SQZ262169 TAV262169 TKR262169 TUN262169 UEJ262169 UOF262169 UYB262169 VHX262169 VRT262169 WBP262169 WLL262169 WVH262169 C327705 IV327705 SR327705 ACN327705 AMJ327705 AWF327705 BGB327705 BPX327705 BZT327705 CJP327705 CTL327705 DDH327705 DND327705 DWZ327705 EGV327705 EQR327705 FAN327705 FKJ327705 FUF327705 GEB327705 GNX327705 GXT327705 HHP327705 HRL327705 IBH327705 ILD327705 IUZ327705 JEV327705 JOR327705 JYN327705 KIJ327705 KSF327705 LCB327705 LLX327705 LVT327705 MFP327705 MPL327705 MZH327705 NJD327705 NSZ327705 OCV327705 OMR327705 OWN327705 PGJ327705 PQF327705 QAB327705 QJX327705 QTT327705 RDP327705 RNL327705 RXH327705 SHD327705 SQZ327705 TAV327705 TKR327705 TUN327705 UEJ327705 UOF327705 UYB327705 VHX327705 VRT327705 WBP327705 WLL327705 WVH327705 C393241 IV393241 SR393241 ACN393241 AMJ393241 AWF393241 BGB393241 BPX393241 BZT393241 CJP393241 CTL393241 DDH393241 DND393241 DWZ393241 EGV393241 EQR393241 FAN393241 FKJ393241 FUF393241 GEB393241 GNX393241 GXT393241 HHP393241 HRL393241 IBH393241 ILD393241 IUZ393241 JEV393241 JOR393241 JYN393241 KIJ393241 KSF393241 LCB393241 LLX393241 LVT393241 MFP393241 MPL393241 MZH393241 NJD393241 NSZ393241 OCV393241 OMR393241 OWN393241 PGJ393241 PQF393241 QAB393241 QJX393241 QTT393241 RDP393241 RNL393241 RXH393241 SHD393241 SQZ393241 TAV393241 TKR393241 TUN393241 UEJ393241 UOF393241 UYB393241 VHX393241 VRT393241 WBP393241 WLL393241 WVH393241 C458777 IV458777 SR458777 ACN458777 AMJ458777 AWF458777 BGB458777 BPX458777 BZT458777 CJP458777 CTL458777 DDH458777 DND458777 DWZ458777 EGV458777 EQR458777 FAN458777 FKJ458777 FUF458777 GEB458777 GNX458777 GXT458777 HHP458777 HRL458777 IBH458777 ILD458777 IUZ458777 JEV458777 JOR458777 JYN458777 KIJ458777 KSF458777 LCB458777 LLX458777 LVT458777 MFP458777 MPL458777 MZH458777 NJD458777 NSZ458777 OCV458777 OMR458777 OWN458777 PGJ458777 PQF458777 QAB458777 QJX458777 QTT458777 RDP458777 RNL458777 RXH458777 SHD458777 SQZ458777 TAV458777 TKR458777 TUN458777 UEJ458777 UOF458777 UYB458777 VHX458777 VRT458777 WBP458777 WLL458777 WVH458777 C524313 IV524313 SR524313 ACN524313 AMJ524313 AWF524313 BGB524313 BPX524313 BZT524313 CJP524313 CTL524313 DDH524313 DND524313 DWZ524313 EGV524313 EQR524313 FAN524313 FKJ524313 FUF524313 GEB524313 GNX524313 GXT524313 HHP524313 HRL524313 IBH524313 ILD524313 IUZ524313 JEV524313 JOR524313 JYN524313 KIJ524313 KSF524313 LCB524313 LLX524313 LVT524313 MFP524313 MPL524313 MZH524313 NJD524313 NSZ524313 OCV524313 OMR524313 OWN524313 PGJ524313 PQF524313 QAB524313 QJX524313 QTT524313 RDP524313 RNL524313 RXH524313 SHD524313 SQZ524313 TAV524313 TKR524313 TUN524313 UEJ524313 UOF524313 UYB524313 VHX524313 VRT524313 WBP524313 WLL524313 WVH524313 C589849 IV589849 SR589849 ACN589849 AMJ589849 AWF589849 BGB589849 BPX589849 BZT589849 CJP589849 CTL589849 DDH589849 DND589849 DWZ589849 EGV589849 EQR589849 FAN589849 FKJ589849 FUF589849 GEB589849 GNX589849 GXT589849 HHP589849 HRL589849 IBH589849 ILD589849 IUZ589849 JEV589849 JOR589849 JYN589849 KIJ589849 KSF589849 LCB589849 LLX589849 LVT589849 MFP589849 MPL589849 MZH589849 NJD589849 NSZ589849 OCV589849 OMR589849 OWN589849 PGJ589849 PQF589849 QAB589849 QJX589849 QTT589849 RDP589849 RNL589849 RXH589849 SHD589849 SQZ589849 TAV589849 TKR589849 TUN589849 UEJ589849 UOF589849 UYB589849 VHX589849 VRT589849 WBP589849 WLL589849 WVH589849 C655385 IV655385 SR655385 ACN655385 AMJ655385 AWF655385 BGB655385 BPX655385 BZT655385 CJP655385 CTL655385 DDH655385 DND655385 DWZ655385 EGV655385 EQR655385 FAN655385 FKJ655385 FUF655385 GEB655385 GNX655385 GXT655385 HHP655385 HRL655385 IBH655385 ILD655385 IUZ655385 JEV655385 JOR655385 JYN655385 KIJ655385 KSF655385 LCB655385 LLX655385 LVT655385 MFP655385 MPL655385 MZH655385 NJD655385 NSZ655385 OCV655385 OMR655385 OWN655385 PGJ655385 PQF655385 QAB655385 QJX655385 QTT655385 RDP655385 RNL655385 RXH655385 SHD655385 SQZ655385 TAV655385 TKR655385 TUN655385 UEJ655385 UOF655385 UYB655385 VHX655385 VRT655385 WBP655385 WLL655385 WVH655385 C720921 IV720921 SR720921 ACN720921 AMJ720921 AWF720921 BGB720921 BPX720921 BZT720921 CJP720921 CTL720921 DDH720921 DND720921 DWZ720921 EGV720921 EQR720921 FAN720921 FKJ720921 FUF720921 GEB720921 GNX720921 GXT720921 HHP720921 HRL720921 IBH720921 ILD720921 IUZ720921 JEV720921 JOR720921 JYN720921 KIJ720921 KSF720921 LCB720921 LLX720921 LVT720921 MFP720921 MPL720921 MZH720921 NJD720921 NSZ720921 OCV720921 OMR720921 OWN720921 PGJ720921 PQF720921 QAB720921 QJX720921 QTT720921 RDP720921 RNL720921 RXH720921 SHD720921 SQZ720921 TAV720921 TKR720921 TUN720921 UEJ720921 UOF720921 UYB720921 VHX720921 VRT720921 WBP720921 WLL720921 WVH720921 C786457 IV786457 SR786457 ACN786457 AMJ786457 AWF786457 BGB786457 BPX786457 BZT786457 CJP786457 CTL786457 DDH786457 DND786457 DWZ786457 EGV786457 EQR786457 FAN786457 FKJ786457 FUF786457 GEB786457 GNX786457 GXT786457 HHP786457 HRL786457 IBH786457 ILD786457 IUZ786457 JEV786457 JOR786457 JYN786457 KIJ786457 KSF786457 LCB786457 LLX786457 LVT786457 MFP786457 MPL786457 MZH786457 NJD786457 NSZ786457 OCV786457 OMR786457 OWN786457 PGJ786457 PQF786457 QAB786457 QJX786457 QTT786457 RDP786457 RNL786457 RXH786457 SHD786457 SQZ786457 TAV786457 TKR786457 TUN786457 UEJ786457 UOF786457 UYB786457 VHX786457 VRT786457 WBP786457 WLL786457 WVH786457 C851993 IV851993 SR851993 ACN851993 AMJ851993 AWF851993 BGB851993 BPX851993 BZT851993 CJP851993 CTL851993 DDH851993 DND851993 DWZ851993 EGV851993 EQR851993 FAN851993 FKJ851993 FUF851993 GEB851993 GNX851993 GXT851993 HHP851993 HRL851993 IBH851993 ILD851993 IUZ851993 JEV851993 JOR851993 JYN851993 KIJ851993 KSF851993 LCB851993 LLX851993 LVT851993 MFP851993 MPL851993 MZH851993 NJD851993 NSZ851993 OCV851993 OMR851993 OWN851993 PGJ851993 PQF851993 QAB851993 QJX851993 QTT851993 RDP851993 RNL851993 RXH851993 SHD851993 SQZ851993 TAV851993 TKR851993 TUN851993 UEJ851993 UOF851993 UYB851993 VHX851993 VRT851993 WBP851993 WLL851993 WVH851993 C917529 IV917529 SR917529 ACN917529 AMJ917529 AWF917529 BGB917529 BPX917529 BZT917529 CJP917529 CTL917529 DDH917529 DND917529 DWZ917529 EGV917529 EQR917529 FAN917529 FKJ917529 FUF917529 GEB917529 GNX917529 GXT917529 HHP917529 HRL917529 IBH917529 ILD917529 IUZ917529 JEV917529 JOR917529 JYN917529 KIJ917529 KSF917529 LCB917529 LLX917529 LVT917529 MFP917529 MPL917529 MZH917529 NJD917529 NSZ917529 OCV917529 OMR917529 OWN917529 PGJ917529 PQF917529 QAB917529 QJX917529 QTT917529 RDP917529 RNL917529 RXH917529 SHD917529 SQZ917529 TAV917529 TKR917529 TUN917529 UEJ917529 UOF917529 UYB917529 VHX917529 VRT917529 WBP917529 WLL917529 WVH917529 C983065 IV983065 SR983065 ACN983065 AMJ983065 AWF983065 BGB983065 BPX983065 BZT983065 CJP983065 CTL983065 DDH983065 DND983065 DWZ983065 EGV983065 EQR983065 FAN983065 FKJ983065 FUF983065 GEB983065 GNX983065 GXT983065 HHP983065 HRL983065 IBH983065 ILD983065 IUZ983065 JEV983065 JOR983065 JYN983065 KIJ983065 KSF983065 LCB983065 LLX983065 LVT983065 MFP983065 MPL983065 MZH983065 NJD983065 NSZ983065 OCV983065 OMR983065 OWN983065 PGJ983065 PQF983065 QAB983065 QJX983065 QTT983065 RDP983065 RNL983065 RXH983065 SHD983065 SQZ983065 TAV983065 TKR983065 TUN983065 UEJ983065 UOF983065 UYB983065 VHX983065 VRT983065 WBP983065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5 A65561 IS65561 SO65561 ACK65561 AMG65561 AWC65561 BFY65561 BPU65561 BZQ65561 CJM65561 CTI65561 DDE65561 DNA65561 DWW65561 EGS65561 EQO65561 FAK65561 FKG65561 FUC65561 GDY65561 GNU65561 GXQ65561 HHM65561 HRI65561 IBE65561 ILA65561 IUW65561 JES65561 JOO65561 JYK65561 KIG65561 KSC65561 LBY65561 LLU65561 LVQ65561 MFM65561 MPI65561 MZE65561 NJA65561 NSW65561 OCS65561 OMO65561 OWK65561 PGG65561 PQC65561 PZY65561 QJU65561 QTQ65561 RDM65561 RNI65561 RXE65561 SHA65561 SQW65561 TAS65561 TKO65561 TUK65561 UEG65561 UOC65561 UXY65561 VHU65561 VRQ65561 WBM65561 WLI65561 WVE65561 A131097 IS131097 SO131097 ACK131097 AMG131097 AWC131097 BFY131097 BPU131097 BZQ131097 CJM131097 CTI131097 DDE131097 DNA131097 DWW131097 EGS131097 EQO131097 FAK131097 FKG131097 FUC131097 GDY131097 GNU131097 GXQ131097 HHM131097 HRI131097 IBE131097 ILA131097 IUW131097 JES131097 JOO131097 JYK131097 KIG131097 KSC131097 LBY131097 LLU131097 LVQ131097 MFM131097 MPI131097 MZE131097 NJA131097 NSW131097 OCS131097 OMO131097 OWK131097 PGG131097 PQC131097 PZY131097 QJU131097 QTQ131097 RDM131097 RNI131097 RXE131097 SHA131097 SQW131097 TAS131097 TKO131097 TUK131097 UEG131097 UOC131097 UXY131097 VHU131097 VRQ131097 WBM131097 WLI131097 WVE131097 A196633 IS196633 SO196633 ACK196633 AMG196633 AWC196633 BFY196633 BPU196633 BZQ196633 CJM196633 CTI196633 DDE196633 DNA196633 DWW196633 EGS196633 EQO196633 FAK196633 FKG196633 FUC196633 GDY196633 GNU196633 GXQ196633 HHM196633 HRI196633 IBE196633 ILA196633 IUW196633 JES196633 JOO196633 JYK196633 KIG196633 KSC196633 LBY196633 LLU196633 LVQ196633 MFM196633 MPI196633 MZE196633 NJA196633 NSW196633 OCS196633 OMO196633 OWK196633 PGG196633 PQC196633 PZY196633 QJU196633 QTQ196633 RDM196633 RNI196633 RXE196633 SHA196633 SQW196633 TAS196633 TKO196633 TUK196633 UEG196633 UOC196633 UXY196633 VHU196633 VRQ196633 WBM196633 WLI196633 WVE196633 A262169 IS262169 SO262169 ACK262169 AMG262169 AWC262169 BFY262169 BPU262169 BZQ262169 CJM262169 CTI262169 DDE262169 DNA262169 DWW262169 EGS262169 EQO262169 FAK262169 FKG262169 FUC262169 GDY262169 GNU262169 GXQ262169 HHM262169 HRI262169 IBE262169 ILA262169 IUW262169 JES262169 JOO262169 JYK262169 KIG262169 KSC262169 LBY262169 LLU262169 LVQ262169 MFM262169 MPI262169 MZE262169 NJA262169 NSW262169 OCS262169 OMO262169 OWK262169 PGG262169 PQC262169 PZY262169 QJU262169 QTQ262169 RDM262169 RNI262169 RXE262169 SHA262169 SQW262169 TAS262169 TKO262169 TUK262169 UEG262169 UOC262169 UXY262169 VHU262169 VRQ262169 WBM262169 WLI262169 WVE262169 A327705 IS327705 SO327705 ACK327705 AMG327705 AWC327705 BFY327705 BPU327705 BZQ327705 CJM327705 CTI327705 DDE327705 DNA327705 DWW327705 EGS327705 EQO327705 FAK327705 FKG327705 FUC327705 GDY327705 GNU327705 GXQ327705 HHM327705 HRI327705 IBE327705 ILA327705 IUW327705 JES327705 JOO327705 JYK327705 KIG327705 KSC327705 LBY327705 LLU327705 LVQ327705 MFM327705 MPI327705 MZE327705 NJA327705 NSW327705 OCS327705 OMO327705 OWK327705 PGG327705 PQC327705 PZY327705 QJU327705 QTQ327705 RDM327705 RNI327705 RXE327705 SHA327705 SQW327705 TAS327705 TKO327705 TUK327705 UEG327705 UOC327705 UXY327705 VHU327705 VRQ327705 WBM327705 WLI327705 WVE327705 A393241 IS393241 SO393241 ACK393241 AMG393241 AWC393241 BFY393241 BPU393241 BZQ393241 CJM393241 CTI393241 DDE393241 DNA393241 DWW393241 EGS393241 EQO393241 FAK393241 FKG393241 FUC393241 GDY393241 GNU393241 GXQ393241 HHM393241 HRI393241 IBE393241 ILA393241 IUW393241 JES393241 JOO393241 JYK393241 KIG393241 KSC393241 LBY393241 LLU393241 LVQ393241 MFM393241 MPI393241 MZE393241 NJA393241 NSW393241 OCS393241 OMO393241 OWK393241 PGG393241 PQC393241 PZY393241 QJU393241 QTQ393241 RDM393241 RNI393241 RXE393241 SHA393241 SQW393241 TAS393241 TKO393241 TUK393241 UEG393241 UOC393241 UXY393241 VHU393241 VRQ393241 WBM393241 WLI393241 WVE393241 A458777 IS458777 SO458777 ACK458777 AMG458777 AWC458777 BFY458777 BPU458777 BZQ458777 CJM458777 CTI458777 DDE458777 DNA458777 DWW458777 EGS458777 EQO458777 FAK458777 FKG458777 FUC458777 GDY458777 GNU458777 GXQ458777 HHM458777 HRI458777 IBE458777 ILA458777 IUW458777 JES458777 JOO458777 JYK458777 KIG458777 KSC458777 LBY458777 LLU458777 LVQ458777 MFM458777 MPI458777 MZE458777 NJA458777 NSW458777 OCS458777 OMO458777 OWK458777 PGG458777 PQC458777 PZY458777 QJU458777 QTQ458777 RDM458777 RNI458777 RXE458777 SHA458777 SQW458777 TAS458777 TKO458777 TUK458777 UEG458777 UOC458777 UXY458777 VHU458777 VRQ458777 WBM458777 WLI458777 WVE458777 A524313 IS524313 SO524313 ACK524313 AMG524313 AWC524313 BFY524313 BPU524313 BZQ524313 CJM524313 CTI524313 DDE524313 DNA524313 DWW524313 EGS524313 EQO524313 FAK524313 FKG524313 FUC524313 GDY524313 GNU524313 GXQ524313 HHM524313 HRI524313 IBE524313 ILA524313 IUW524313 JES524313 JOO524313 JYK524313 KIG524313 KSC524313 LBY524313 LLU524313 LVQ524313 MFM524313 MPI524313 MZE524313 NJA524313 NSW524313 OCS524313 OMO524313 OWK524313 PGG524313 PQC524313 PZY524313 QJU524313 QTQ524313 RDM524313 RNI524313 RXE524313 SHA524313 SQW524313 TAS524313 TKO524313 TUK524313 UEG524313 UOC524313 UXY524313 VHU524313 VRQ524313 WBM524313 WLI524313 WVE524313 A589849 IS589849 SO589849 ACK589849 AMG589849 AWC589849 BFY589849 BPU589849 BZQ589849 CJM589849 CTI589849 DDE589849 DNA589849 DWW589849 EGS589849 EQO589849 FAK589849 FKG589849 FUC589849 GDY589849 GNU589849 GXQ589849 HHM589849 HRI589849 IBE589849 ILA589849 IUW589849 JES589849 JOO589849 JYK589849 KIG589849 KSC589849 LBY589849 LLU589849 LVQ589849 MFM589849 MPI589849 MZE589849 NJA589849 NSW589849 OCS589849 OMO589849 OWK589849 PGG589849 PQC589849 PZY589849 QJU589849 QTQ589849 RDM589849 RNI589849 RXE589849 SHA589849 SQW589849 TAS589849 TKO589849 TUK589849 UEG589849 UOC589849 UXY589849 VHU589849 VRQ589849 WBM589849 WLI589849 WVE589849 A655385 IS655385 SO655385 ACK655385 AMG655385 AWC655385 BFY655385 BPU655385 BZQ655385 CJM655385 CTI655385 DDE655385 DNA655385 DWW655385 EGS655385 EQO655385 FAK655385 FKG655385 FUC655385 GDY655385 GNU655385 GXQ655385 HHM655385 HRI655385 IBE655385 ILA655385 IUW655385 JES655385 JOO655385 JYK655385 KIG655385 KSC655385 LBY655385 LLU655385 LVQ655385 MFM655385 MPI655385 MZE655385 NJA655385 NSW655385 OCS655385 OMO655385 OWK655385 PGG655385 PQC655385 PZY655385 QJU655385 QTQ655385 RDM655385 RNI655385 RXE655385 SHA655385 SQW655385 TAS655385 TKO655385 TUK655385 UEG655385 UOC655385 UXY655385 VHU655385 VRQ655385 WBM655385 WLI655385 WVE655385 A720921 IS720921 SO720921 ACK720921 AMG720921 AWC720921 BFY720921 BPU720921 BZQ720921 CJM720921 CTI720921 DDE720921 DNA720921 DWW720921 EGS720921 EQO720921 FAK720921 FKG720921 FUC720921 GDY720921 GNU720921 GXQ720921 HHM720921 HRI720921 IBE720921 ILA720921 IUW720921 JES720921 JOO720921 JYK720921 KIG720921 KSC720921 LBY720921 LLU720921 LVQ720921 MFM720921 MPI720921 MZE720921 NJA720921 NSW720921 OCS720921 OMO720921 OWK720921 PGG720921 PQC720921 PZY720921 QJU720921 QTQ720921 RDM720921 RNI720921 RXE720921 SHA720921 SQW720921 TAS720921 TKO720921 TUK720921 UEG720921 UOC720921 UXY720921 VHU720921 VRQ720921 WBM720921 WLI720921 WVE720921 A786457 IS786457 SO786457 ACK786457 AMG786457 AWC786457 BFY786457 BPU786457 BZQ786457 CJM786457 CTI786457 DDE786457 DNA786457 DWW786457 EGS786457 EQO786457 FAK786457 FKG786457 FUC786457 GDY786457 GNU786457 GXQ786457 HHM786457 HRI786457 IBE786457 ILA786457 IUW786457 JES786457 JOO786457 JYK786457 KIG786457 KSC786457 LBY786457 LLU786457 LVQ786457 MFM786457 MPI786457 MZE786457 NJA786457 NSW786457 OCS786457 OMO786457 OWK786457 PGG786457 PQC786457 PZY786457 QJU786457 QTQ786457 RDM786457 RNI786457 RXE786457 SHA786457 SQW786457 TAS786457 TKO786457 TUK786457 UEG786457 UOC786457 UXY786457 VHU786457 VRQ786457 WBM786457 WLI786457 WVE786457 A851993 IS851993 SO851993 ACK851993 AMG851993 AWC851993 BFY851993 BPU851993 BZQ851993 CJM851993 CTI851993 DDE851993 DNA851993 DWW851993 EGS851993 EQO851993 FAK851993 FKG851993 FUC851993 GDY851993 GNU851993 GXQ851993 HHM851993 HRI851993 IBE851993 ILA851993 IUW851993 JES851993 JOO851993 JYK851993 KIG851993 KSC851993 LBY851993 LLU851993 LVQ851993 MFM851993 MPI851993 MZE851993 NJA851993 NSW851993 OCS851993 OMO851993 OWK851993 PGG851993 PQC851993 PZY851993 QJU851993 QTQ851993 RDM851993 RNI851993 RXE851993 SHA851993 SQW851993 TAS851993 TKO851993 TUK851993 UEG851993 UOC851993 UXY851993 VHU851993 VRQ851993 WBM851993 WLI851993 WVE851993 A917529 IS917529 SO917529 ACK917529 AMG917529 AWC917529 BFY917529 BPU917529 BZQ917529 CJM917529 CTI917529 DDE917529 DNA917529 DWW917529 EGS917529 EQO917529 FAK917529 FKG917529 FUC917529 GDY917529 GNU917529 GXQ917529 HHM917529 HRI917529 IBE917529 ILA917529 IUW917529 JES917529 JOO917529 JYK917529 KIG917529 KSC917529 LBY917529 LLU917529 LVQ917529 MFM917529 MPI917529 MZE917529 NJA917529 NSW917529 OCS917529 OMO917529 OWK917529 PGG917529 PQC917529 PZY917529 QJU917529 QTQ917529 RDM917529 RNI917529 RXE917529 SHA917529 SQW917529 TAS917529 TKO917529 TUK917529 UEG917529 UOC917529 UXY917529 VHU917529 VRQ917529 WBM917529 WLI917529 WVE917529 A983065 IS983065 SO983065 ACK983065 AMG983065 AWC983065 BFY983065 BPU983065 BZQ983065 CJM983065 CTI983065 DDE983065 DNA983065 DWW983065 EGS983065 EQO983065 FAK983065 FKG983065 FUC983065 GDY983065 GNU983065 GXQ983065 HHM983065 HRI983065 IBE983065 ILA983065 IUW983065 JES983065 JOO983065 JYK983065 KIG983065 KSC983065 LBY983065 LLU983065 LVQ983065 MFM983065 MPI983065 MZE983065 NJA983065 NSW983065 OCS983065 OMO983065 OWK983065 PGG983065 PQC983065 PZY983065 QJU983065 QTQ983065 RDM983065 RNI983065 RXE983065 SHA983065 SQW983065 TAS983065 TKO983065 TUK983065 UEG983065 UOC983065 UXY983065 VHU983065 VRQ983065 WBM983065 WLI983065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152"/>
  <sheetViews>
    <sheetView topLeftCell="A137" zoomScaleNormal="100" workbookViewId="0">
      <selection activeCell="D147" sqref="D147"/>
    </sheetView>
  </sheetViews>
  <sheetFormatPr baseColWidth="10" defaultRowHeight="15" x14ac:dyDescent="0.25"/>
  <cols>
    <col min="1" max="1" width="61.140625" customWidth="1"/>
    <col min="2" max="2" width="37.28515625" style="280" customWidth="1"/>
    <col min="3" max="3" width="41.28515625" style="280" customWidth="1"/>
    <col min="4" max="4" width="34" style="281" customWidth="1"/>
    <col min="5" max="5" width="33.140625" style="280" customWidth="1"/>
    <col min="6" max="6" width="15.85546875" style="280" customWidth="1"/>
    <col min="7" max="7" width="16.28515625" style="280" customWidth="1"/>
    <col min="8" max="8" width="20.140625" style="280" customWidth="1"/>
    <col min="9" max="9" width="16.140625" style="280" customWidth="1"/>
    <col min="10" max="10" width="14.85546875" style="280" customWidth="1"/>
    <col min="11" max="11" width="16.140625" style="280" customWidth="1"/>
    <col min="12" max="12" width="16.140625" style="284" customWidth="1"/>
    <col min="13" max="13" width="18.42578125" style="284" customWidth="1"/>
    <col min="14" max="14" width="23.85546875" style="284" customWidth="1"/>
    <col min="15" max="15" width="11.42578125" style="280"/>
    <col min="16" max="16" width="32.140625" style="280" customWidth="1"/>
    <col min="17" max="32" width="11.42578125" style="280"/>
  </cols>
  <sheetData>
    <row r="1" spans="1:32" s="5" customFormat="1" x14ac:dyDescent="0.25">
      <c r="B1" s="150"/>
      <c r="C1" s="150"/>
      <c r="D1" s="253"/>
      <c r="E1" s="150"/>
      <c r="F1" s="150"/>
      <c r="G1" s="150"/>
      <c r="H1" s="150"/>
      <c r="I1" s="150"/>
      <c r="J1" s="150"/>
      <c r="K1" s="150"/>
      <c r="L1" s="254"/>
      <c r="M1" s="254"/>
      <c r="N1" s="254"/>
      <c r="O1" s="150"/>
      <c r="P1" s="150"/>
      <c r="Q1" s="150"/>
      <c r="R1" s="150"/>
      <c r="S1" s="150"/>
      <c r="T1" s="150"/>
      <c r="U1" s="150"/>
      <c r="V1" s="150"/>
      <c r="W1" s="150"/>
      <c r="X1" s="150"/>
      <c r="Y1" s="150"/>
      <c r="Z1" s="150"/>
      <c r="AA1" s="150"/>
      <c r="AB1" s="150"/>
      <c r="AC1" s="150"/>
      <c r="AD1" s="150"/>
      <c r="AE1" s="150"/>
      <c r="AF1" s="150"/>
    </row>
    <row r="2" spans="1:32" s="5" customFormat="1" ht="26.25" x14ac:dyDescent="0.25">
      <c r="A2" s="472" t="s">
        <v>63</v>
      </c>
      <c r="B2" s="473"/>
      <c r="C2" s="473"/>
      <c r="D2" s="473"/>
      <c r="E2" s="473"/>
      <c r="F2" s="473"/>
      <c r="G2" s="473"/>
      <c r="H2" s="473"/>
      <c r="I2" s="473"/>
      <c r="J2" s="473"/>
      <c r="K2" s="473"/>
      <c r="L2" s="473"/>
      <c r="M2" s="473"/>
      <c r="N2" s="473"/>
      <c r="O2" s="473"/>
      <c r="P2" s="150"/>
      <c r="Q2" s="150"/>
      <c r="R2" s="150"/>
      <c r="S2" s="150"/>
      <c r="T2" s="150"/>
      <c r="U2" s="150"/>
      <c r="V2" s="150"/>
      <c r="W2" s="150"/>
      <c r="X2" s="150"/>
      <c r="Y2" s="150"/>
      <c r="Z2" s="150"/>
      <c r="AA2" s="150"/>
      <c r="AB2" s="150"/>
      <c r="AC2" s="150"/>
      <c r="AD2" s="150"/>
      <c r="AE2" s="150"/>
      <c r="AF2" s="150"/>
    </row>
    <row r="3" spans="1:32" s="5" customFormat="1" x14ac:dyDescent="0.25">
      <c r="B3" s="150"/>
      <c r="C3" s="150"/>
      <c r="D3" s="253"/>
      <c r="E3" s="150"/>
      <c r="F3" s="150"/>
      <c r="G3" s="150"/>
      <c r="H3" s="150"/>
      <c r="I3" s="150"/>
      <c r="J3" s="150"/>
      <c r="K3" s="150"/>
      <c r="L3" s="254"/>
      <c r="M3" s="254"/>
      <c r="N3" s="254"/>
      <c r="O3" s="150"/>
      <c r="P3" s="150"/>
      <c r="Q3" s="150"/>
      <c r="R3" s="150"/>
      <c r="S3" s="150"/>
      <c r="T3" s="150"/>
      <c r="U3" s="150"/>
      <c r="V3" s="150"/>
      <c r="W3" s="150"/>
      <c r="X3" s="150"/>
      <c r="Y3" s="150"/>
      <c r="Z3" s="150"/>
      <c r="AA3" s="150"/>
      <c r="AB3" s="150"/>
      <c r="AC3" s="150"/>
      <c r="AD3" s="150"/>
      <c r="AE3" s="150"/>
      <c r="AF3" s="150"/>
    </row>
    <row r="4" spans="1:32" s="5" customFormat="1" ht="26.25" x14ac:dyDescent="0.25">
      <c r="A4" s="472" t="s">
        <v>48</v>
      </c>
      <c r="B4" s="473"/>
      <c r="C4" s="473"/>
      <c r="D4" s="473"/>
      <c r="E4" s="473"/>
      <c r="F4" s="473"/>
      <c r="G4" s="473"/>
      <c r="H4" s="473"/>
      <c r="I4" s="473"/>
      <c r="J4" s="473"/>
      <c r="K4" s="473"/>
      <c r="L4" s="473"/>
      <c r="M4" s="473"/>
      <c r="N4" s="473"/>
      <c r="O4" s="473"/>
      <c r="P4" s="150"/>
      <c r="Q4" s="150"/>
      <c r="R4" s="150"/>
      <c r="S4" s="150"/>
      <c r="T4" s="150"/>
      <c r="U4" s="150"/>
      <c r="V4" s="150"/>
      <c r="W4" s="150"/>
      <c r="X4" s="150"/>
      <c r="Y4" s="150"/>
      <c r="Z4" s="150"/>
      <c r="AA4" s="150"/>
      <c r="AB4" s="150"/>
      <c r="AC4" s="150"/>
      <c r="AD4" s="150"/>
      <c r="AE4" s="150"/>
      <c r="AF4" s="150"/>
    </row>
    <row r="5" spans="1:32" s="5" customFormat="1" ht="15.75" thickBot="1" x14ac:dyDescent="0.3">
      <c r="B5" s="150"/>
      <c r="C5" s="150"/>
      <c r="D5" s="253"/>
      <c r="E5" s="150"/>
      <c r="F5" s="150"/>
      <c r="G5" s="150"/>
      <c r="H5" s="150"/>
      <c r="I5" s="150"/>
      <c r="J5" s="150"/>
      <c r="K5" s="150"/>
      <c r="L5" s="254"/>
      <c r="M5" s="254"/>
      <c r="N5" s="254"/>
      <c r="O5" s="150"/>
      <c r="P5" s="150"/>
      <c r="Q5" s="150"/>
      <c r="R5" s="150"/>
      <c r="S5" s="150"/>
      <c r="T5" s="150"/>
      <c r="U5" s="150"/>
      <c r="V5" s="150"/>
      <c r="W5" s="150"/>
      <c r="X5" s="150"/>
      <c r="Y5" s="150"/>
      <c r="Z5" s="150"/>
      <c r="AA5" s="150"/>
      <c r="AB5" s="150"/>
      <c r="AC5" s="150"/>
      <c r="AD5" s="150"/>
      <c r="AE5" s="150"/>
      <c r="AF5" s="150"/>
    </row>
    <row r="6" spans="1:32" s="5" customFormat="1" ht="21.75" thickBot="1" x14ac:dyDescent="0.3">
      <c r="A6" s="6" t="s">
        <v>4</v>
      </c>
      <c r="B6" s="476" t="s">
        <v>168</v>
      </c>
      <c r="C6" s="476"/>
      <c r="D6" s="476"/>
      <c r="E6" s="476"/>
      <c r="F6" s="476"/>
      <c r="G6" s="476"/>
      <c r="H6" s="476"/>
      <c r="I6" s="476"/>
      <c r="J6" s="476"/>
      <c r="K6" s="476"/>
      <c r="L6" s="476"/>
      <c r="M6" s="477"/>
      <c r="N6" s="254"/>
      <c r="O6" s="150"/>
      <c r="P6" s="150"/>
      <c r="Q6" s="150"/>
      <c r="R6" s="150"/>
      <c r="S6" s="150"/>
      <c r="T6" s="150"/>
      <c r="U6" s="150"/>
      <c r="V6" s="150"/>
      <c r="W6" s="150"/>
      <c r="X6" s="150"/>
      <c r="Y6" s="150"/>
      <c r="Z6" s="150"/>
      <c r="AA6" s="150"/>
      <c r="AB6" s="150"/>
      <c r="AC6" s="150"/>
      <c r="AD6" s="150"/>
      <c r="AE6" s="150"/>
      <c r="AF6" s="150"/>
    </row>
    <row r="7" spans="1:32" s="5" customFormat="1" ht="16.5" thickBot="1" x14ac:dyDescent="0.3">
      <c r="A7" s="7" t="s">
        <v>5</v>
      </c>
      <c r="B7" s="476"/>
      <c r="C7" s="476"/>
      <c r="D7" s="476"/>
      <c r="E7" s="476"/>
      <c r="F7" s="476"/>
      <c r="G7" s="476"/>
      <c r="H7" s="476"/>
      <c r="I7" s="476"/>
      <c r="J7" s="476"/>
      <c r="K7" s="476"/>
      <c r="L7" s="476"/>
      <c r="M7" s="477"/>
      <c r="N7" s="254"/>
      <c r="O7" s="150"/>
      <c r="P7" s="150"/>
      <c r="Q7" s="150"/>
      <c r="R7" s="150"/>
      <c r="S7" s="150"/>
      <c r="T7" s="150"/>
      <c r="U7" s="150"/>
      <c r="V7" s="150"/>
      <c r="W7" s="150"/>
      <c r="X7" s="150"/>
      <c r="Y7" s="150"/>
      <c r="Z7" s="150"/>
      <c r="AA7" s="150"/>
      <c r="AB7" s="150"/>
      <c r="AC7" s="150"/>
      <c r="AD7" s="150"/>
      <c r="AE7" s="150"/>
      <c r="AF7" s="150"/>
    </row>
    <row r="8" spans="1:32" s="5" customFormat="1" ht="16.5" thickBot="1" x14ac:dyDescent="0.3">
      <c r="A8" s="7" t="s">
        <v>6</v>
      </c>
      <c r="B8" s="476"/>
      <c r="C8" s="476"/>
      <c r="D8" s="476"/>
      <c r="E8" s="476"/>
      <c r="F8" s="476"/>
      <c r="G8" s="476"/>
      <c r="H8" s="476"/>
      <c r="I8" s="476"/>
      <c r="J8" s="476"/>
      <c r="K8" s="476"/>
      <c r="L8" s="476"/>
      <c r="M8" s="477"/>
      <c r="N8" s="254"/>
      <c r="O8" s="150"/>
      <c r="P8" s="150"/>
      <c r="Q8" s="150"/>
      <c r="R8" s="150"/>
      <c r="S8" s="150"/>
      <c r="T8" s="150"/>
      <c r="U8" s="150"/>
      <c r="V8" s="150"/>
      <c r="W8" s="150"/>
      <c r="X8" s="150"/>
      <c r="Y8" s="150"/>
      <c r="Z8" s="150"/>
      <c r="AA8" s="150"/>
      <c r="AB8" s="150"/>
      <c r="AC8" s="150"/>
      <c r="AD8" s="150"/>
      <c r="AE8" s="150"/>
      <c r="AF8" s="150"/>
    </row>
    <row r="9" spans="1:32" s="5" customFormat="1" ht="16.5" thickBot="1" x14ac:dyDescent="0.3">
      <c r="A9" s="7" t="s">
        <v>7</v>
      </c>
      <c r="B9" s="476"/>
      <c r="C9" s="476"/>
      <c r="D9" s="476"/>
      <c r="E9" s="476"/>
      <c r="F9" s="476"/>
      <c r="G9" s="476"/>
      <c r="H9" s="476"/>
      <c r="I9" s="476"/>
      <c r="J9" s="476"/>
      <c r="K9" s="476"/>
      <c r="L9" s="476"/>
      <c r="M9" s="477"/>
      <c r="N9" s="254"/>
      <c r="O9" s="150"/>
      <c r="P9" s="150"/>
      <c r="Q9" s="150"/>
      <c r="R9" s="150"/>
      <c r="S9" s="150"/>
      <c r="T9" s="150"/>
      <c r="U9" s="150"/>
      <c r="V9" s="150"/>
      <c r="W9" s="150"/>
      <c r="X9" s="150"/>
      <c r="Y9" s="150"/>
      <c r="Z9" s="150"/>
      <c r="AA9" s="150"/>
      <c r="AB9" s="150"/>
      <c r="AC9" s="150"/>
      <c r="AD9" s="150"/>
      <c r="AE9" s="150"/>
      <c r="AF9" s="150"/>
    </row>
    <row r="10" spans="1:32" s="5" customFormat="1" ht="16.5" thickBot="1" x14ac:dyDescent="0.3">
      <c r="A10" s="7" t="s">
        <v>8</v>
      </c>
      <c r="B10" s="478">
        <v>6</v>
      </c>
      <c r="C10" s="478"/>
      <c r="D10" s="479"/>
      <c r="E10" s="16"/>
      <c r="F10" s="16"/>
      <c r="G10" s="16"/>
      <c r="H10" s="16"/>
      <c r="I10" s="16"/>
      <c r="J10" s="16"/>
      <c r="K10" s="16"/>
      <c r="L10" s="247"/>
      <c r="M10" s="249"/>
      <c r="N10" s="254"/>
      <c r="O10" s="150"/>
      <c r="P10" s="150"/>
      <c r="Q10" s="150"/>
      <c r="R10" s="150"/>
      <c r="S10" s="150"/>
      <c r="T10" s="150"/>
      <c r="U10" s="150"/>
      <c r="V10" s="150"/>
      <c r="W10" s="150"/>
      <c r="X10" s="150"/>
      <c r="Y10" s="150"/>
      <c r="Z10" s="150"/>
      <c r="AA10" s="150"/>
      <c r="AB10" s="150"/>
      <c r="AC10" s="150"/>
      <c r="AD10" s="150"/>
      <c r="AE10" s="150"/>
      <c r="AF10" s="150"/>
    </row>
    <row r="11" spans="1:32" s="5" customFormat="1" ht="16.5" thickBot="1" x14ac:dyDescent="0.3">
      <c r="A11" s="9" t="s">
        <v>9</v>
      </c>
      <c r="B11" s="10">
        <v>41974</v>
      </c>
      <c r="C11" s="11"/>
      <c r="D11" s="165"/>
      <c r="E11" s="11"/>
      <c r="F11" s="11"/>
      <c r="G11" s="11"/>
      <c r="H11" s="11"/>
      <c r="I11" s="11"/>
      <c r="J11" s="11"/>
      <c r="K11" s="11"/>
      <c r="L11" s="248"/>
      <c r="M11" s="250"/>
      <c r="N11" s="254"/>
      <c r="O11" s="150"/>
      <c r="P11" s="150"/>
      <c r="Q11" s="150"/>
      <c r="R11" s="150"/>
      <c r="S11" s="150"/>
      <c r="T11" s="150"/>
      <c r="U11" s="150"/>
      <c r="V11" s="150"/>
      <c r="W11" s="150"/>
      <c r="X11" s="150"/>
      <c r="Y11" s="150"/>
      <c r="Z11" s="150"/>
      <c r="AA11" s="150"/>
      <c r="AB11" s="150"/>
      <c r="AC11" s="150"/>
      <c r="AD11" s="150"/>
      <c r="AE11" s="150"/>
      <c r="AF11" s="150"/>
    </row>
    <row r="12" spans="1:32" s="5" customFormat="1" ht="15.75" x14ac:dyDescent="0.25">
      <c r="A12" s="8"/>
      <c r="B12" s="255"/>
      <c r="C12" s="256"/>
      <c r="D12" s="257"/>
      <c r="E12" s="256"/>
      <c r="F12" s="256"/>
      <c r="G12" s="256"/>
      <c r="H12" s="254"/>
      <c r="I12" s="254"/>
      <c r="J12" s="254"/>
      <c r="K12" s="254"/>
      <c r="L12" s="254"/>
      <c r="M12" s="258"/>
      <c r="N12" s="254"/>
      <c r="O12" s="150"/>
      <c r="P12" s="150"/>
      <c r="Q12" s="150"/>
      <c r="R12" s="150"/>
      <c r="S12" s="150"/>
      <c r="T12" s="150"/>
      <c r="U12" s="150"/>
      <c r="V12" s="150"/>
      <c r="W12" s="150"/>
      <c r="X12" s="150"/>
      <c r="Y12" s="150"/>
      <c r="Z12" s="150"/>
      <c r="AA12" s="150"/>
      <c r="AB12" s="150"/>
      <c r="AC12" s="150"/>
      <c r="AD12" s="150"/>
      <c r="AE12" s="150"/>
      <c r="AF12" s="150"/>
    </row>
    <row r="13" spans="1:32" s="5" customFormat="1" x14ac:dyDescent="0.25">
      <c r="B13" s="150"/>
      <c r="C13" s="150"/>
      <c r="D13" s="253"/>
      <c r="E13" s="150"/>
      <c r="F13" s="150"/>
      <c r="G13" s="150"/>
      <c r="H13" s="254"/>
      <c r="I13" s="254"/>
      <c r="J13" s="254"/>
      <c r="K13" s="254"/>
      <c r="L13" s="254"/>
      <c r="M13" s="110"/>
      <c r="N13" s="254"/>
      <c r="O13" s="150"/>
      <c r="P13" s="150"/>
      <c r="Q13" s="150"/>
      <c r="R13" s="150"/>
      <c r="S13" s="150"/>
      <c r="T13" s="150"/>
      <c r="U13" s="150"/>
      <c r="V13" s="150"/>
      <c r="W13" s="150"/>
      <c r="X13" s="150"/>
      <c r="Y13" s="150"/>
      <c r="Z13" s="150"/>
      <c r="AA13" s="150"/>
      <c r="AB13" s="150"/>
      <c r="AC13" s="150"/>
      <c r="AD13" s="150"/>
      <c r="AE13" s="150"/>
      <c r="AF13" s="150"/>
    </row>
    <row r="14" spans="1:32" s="5" customFormat="1" ht="45.75" customHeight="1" x14ac:dyDescent="0.25">
      <c r="A14" s="499" t="s">
        <v>94</v>
      </c>
      <c r="B14" s="499"/>
      <c r="C14" s="155" t="s">
        <v>12</v>
      </c>
      <c r="D14" s="343" t="s">
        <v>13</v>
      </c>
      <c r="E14" s="155" t="s">
        <v>29</v>
      </c>
      <c r="F14" s="117"/>
      <c r="G14" s="150"/>
      <c r="H14" s="259"/>
      <c r="I14" s="259"/>
      <c r="J14" s="259"/>
      <c r="K14" s="259"/>
      <c r="L14" s="260"/>
      <c r="M14" s="110"/>
      <c r="N14" s="254"/>
      <c r="O14" s="150"/>
      <c r="P14" s="150"/>
      <c r="Q14" s="150"/>
      <c r="R14" s="150"/>
      <c r="S14" s="150"/>
      <c r="T14" s="150"/>
      <c r="U14" s="150"/>
      <c r="V14" s="150"/>
      <c r="W14" s="150"/>
      <c r="X14" s="150"/>
      <c r="Y14" s="150"/>
      <c r="Z14" s="150"/>
      <c r="AA14" s="150"/>
      <c r="AB14" s="150"/>
      <c r="AC14" s="150"/>
      <c r="AD14" s="150"/>
      <c r="AE14" s="150"/>
      <c r="AF14" s="150"/>
    </row>
    <row r="15" spans="1:32" s="5" customFormat="1" x14ac:dyDescent="0.25">
      <c r="A15" s="499"/>
      <c r="B15" s="499"/>
      <c r="C15" s="155">
        <v>6</v>
      </c>
      <c r="D15" s="261">
        <v>1357382650</v>
      </c>
      <c r="E15" s="113" t="s">
        <v>218</v>
      </c>
      <c r="F15" s="262"/>
      <c r="G15" s="150"/>
      <c r="H15" s="263"/>
      <c r="I15" s="263"/>
      <c r="J15" s="263"/>
      <c r="K15" s="263"/>
      <c r="L15" s="264"/>
      <c r="M15" s="110"/>
      <c r="N15" s="254"/>
      <c r="O15" s="150"/>
      <c r="P15" s="150"/>
      <c r="Q15" s="150"/>
      <c r="R15" s="150"/>
      <c r="S15" s="150"/>
      <c r="T15" s="150"/>
      <c r="U15" s="150"/>
      <c r="V15" s="150"/>
      <c r="W15" s="150"/>
      <c r="X15" s="150"/>
      <c r="Y15" s="150"/>
      <c r="Z15" s="150"/>
      <c r="AA15" s="150"/>
      <c r="AB15" s="150"/>
      <c r="AC15" s="150"/>
      <c r="AD15" s="150"/>
      <c r="AE15" s="150"/>
      <c r="AF15" s="150"/>
    </row>
    <row r="16" spans="1:32" s="5" customFormat="1" x14ac:dyDescent="0.25">
      <c r="A16" s="499"/>
      <c r="B16" s="499"/>
      <c r="C16" s="155"/>
      <c r="D16" s="265"/>
      <c r="E16" s="266"/>
      <c r="F16" s="262"/>
      <c r="G16" s="150"/>
      <c r="H16" s="263"/>
      <c r="I16" s="263"/>
      <c r="J16" s="263"/>
      <c r="K16" s="263"/>
      <c r="L16" s="264"/>
      <c r="M16" s="110"/>
      <c r="N16" s="254"/>
      <c r="O16" s="150"/>
      <c r="P16" s="150"/>
      <c r="Q16" s="150"/>
      <c r="R16" s="150"/>
      <c r="S16" s="150"/>
      <c r="T16" s="150"/>
      <c r="U16" s="150"/>
      <c r="V16" s="150"/>
      <c r="W16" s="150"/>
      <c r="X16" s="150"/>
      <c r="Y16" s="150"/>
      <c r="Z16" s="150"/>
      <c r="AA16" s="150"/>
      <c r="AB16" s="150"/>
      <c r="AC16" s="150"/>
      <c r="AD16" s="150"/>
      <c r="AE16" s="150"/>
      <c r="AF16" s="150"/>
    </row>
    <row r="17" spans="1:32" s="5" customFormat="1" x14ac:dyDescent="0.25">
      <c r="A17" s="499"/>
      <c r="B17" s="499"/>
      <c r="C17" s="155"/>
      <c r="D17" s="265"/>
      <c r="E17" s="266"/>
      <c r="F17" s="262"/>
      <c r="G17" s="150"/>
      <c r="H17" s="263"/>
      <c r="I17" s="263"/>
      <c r="J17" s="263"/>
      <c r="K17" s="263"/>
      <c r="L17" s="264"/>
      <c r="M17" s="110"/>
      <c r="N17" s="254"/>
      <c r="O17" s="150"/>
      <c r="P17" s="150"/>
      <c r="Q17" s="150"/>
      <c r="R17" s="150"/>
      <c r="S17" s="150"/>
      <c r="T17" s="150"/>
      <c r="U17" s="150"/>
      <c r="V17" s="150"/>
      <c r="W17" s="150"/>
      <c r="X17" s="150"/>
      <c r="Y17" s="150"/>
      <c r="Z17" s="150"/>
      <c r="AA17" s="150"/>
      <c r="AB17" s="150"/>
      <c r="AC17" s="150"/>
      <c r="AD17" s="150"/>
      <c r="AE17" s="150"/>
      <c r="AF17" s="150"/>
    </row>
    <row r="18" spans="1:32" s="5" customFormat="1" x14ac:dyDescent="0.25">
      <c r="A18" s="499"/>
      <c r="B18" s="499"/>
      <c r="C18" s="155"/>
      <c r="D18" s="267"/>
      <c r="E18" s="266"/>
      <c r="F18" s="262"/>
      <c r="G18" s="268"/>
      <c r="H18" s="263"/>
      <c r="I18" s="263"/>
      <c r="J18" s="263"/>
      <c r="K18" s="263"/>
      <c r="L18" s="264"/>
      <c r="M18" s="269"/>
      <c r="N18" s="254"/>
      <c r="O18" s="150"/>
      <c r="P18" s="150"/>
      <c r="Q18" s="150"/>
      <c r="R18" s="150"/>
      <c r="S18" s="150"/>
      <c r="T18" s="150"/>
      <c r="U18" s="150"/>
      <c r="V18" s="150"/>
      <c r="W18" s="150"/>
      <c r="X18" s="150"/>
      <c r="Y18" s="150"/>
      <c r="Z18" s="150"/>
      <c r="AA18" s="150"/>
      <c r="AB18" s="150"/>
      <c r="AC18" s="150"/>
      <c r="AD18" s="150"/>
      <c r="AE18" s="150"/>
      <c r="AF18" s="150"/>
    </row>
    <row r="19" spans="1:32" s="5" customFormat="1" x14ac:dyDescent="0.25">
      <c r="A19" s="499"/>
      <c r="B19" s="499"/>
      <c r="C19" s="155"/>
      <c r="D19" s="261"/>
      <c r="E19" s="266"/>
      <c r="F19" s="262"/>
      <c r="G19" s="268"/>
      <c r="H19" s="270"/>
      <c r="I19" s="270"/>
      <c r="J19" s="270"/>
      <c r="K19" s="270"/>
      <c r="L19" s="270"/>
      <c r="M19" s="269"/>
      <c r="N19" s="254"/>
      <c r="O19" s="150"/>
      <c r="P19" s="150"/>
      <c r="Q19" s="150"/>
      <c r="R19" s="150"/>
      <c r="S19" s="150"/>
      <c r="T19" s="150"/>
      <c r="U19" s="150"/>
      <c r="V19" s="150"/>
      <c r="W19" s="150"/>
      <c r="X19" s="150"/>
      <c r="Y19" s="150"/>
      <c r="Z19" s="150"/>
      <c r="AA19" s="150"/>
      <c r="AB19" s="150"/>
      <c r="AC19" s="150"/>
      <c r="AD19" s="150"/>
      <c r="AE19" s="150"/>
      <c r="AF19" s="150"/>
    </row>
    <row r="20" spans="1:32" s="5" customFormat="1" x14ac:dyDescent="0.25">
      <c r="A20" s="499"/>
      <c r="B20" s="499"/>
      <c r="C20" s="155"/>
      <c r="D20" s="267"/>
      <c r="E20" s="266"/>
      <c r="F20" s="262"/>
      <c r="G20" s="268"/>
      <c r="H20" s="254"/>
      <c r="I20" s="254"/>
      <c r="J20" s="254"/>
      <c r="K20" s="254"/>
      <c r="L20" s="254"/>
      <c r="M20" s="269"/>
      <c r="N20" s="254"/>
      <c r="O20" s="150"/>
      <c r="P20" s="150"/>
      <c r="Q20" s="150"/>
      <c r="R20" s="150"/>
      <c r="S20" s="150"/>
      <c r="T20" s="150"/>
      <c r="U20" s="150"/>
      <c r="V20" s="150"/>
      <c r="W20" s="150"/>
      <c r="X20" s="150"/>
      <c r="Y20" s="150"/>
      <c r="Z20" s="150"/>
      <c r="AA20" s="150"/>
      <c r="AB20" s="150"/>
      <c r="AC20" s="150"/>
      <c r="AD20" s="150"/>
      <c r="AE20" s="150"/>
      <c r="AF20" s="150"/>
    </row>
    <row r="21" spans="1:32" s="5" customFormat="1" x14ac:dyDescent="0.25">
      <c r="A21" s="499"/>
      <c r="B21" s="499"/>
      <c r="C21" s="155"/>
      <c r="D21" s="267"/>
      <c r="E21" s="266"/>
      <c r="F21" s="262"/>
      <c r="G21" s="268"/>
      <c r="H21" s="254"/>
      <c r="I21" s="254"/>
      <c r="J21" s="254"/>
      <c r="K21" s="254"/>
      <c r="L21" s="254"/>
      <c r="M21" s="269"/>
      <c r="N21" s="254"/>
      <c r="O21" s="150"/>
      <c r="P21" s="150"/>
      <c r="Q21" s="150"/>
      <c r="R21" s="150"/>
      <c r="S21" s="150"/>
      <c r="T21" s="150"/>
      <c r="U21" s="150"/>
      <c r="V21" s="150"/>
      <c r="W21" s="150"/>
      <c r="X21" s="150"/>
      <c r="Y21" s="150"/>
      <c r="Z21" s="150"/>
      <c r="AA21" s="150"/>
      <c r="AB21" s="150"/>
      <c r="AC21" s="150"/>
      <c r="AD21" s="150"/>
      <c r="AE21" s="150"/>
      <c r="AF21" s="150"/>
    </row>
    <row r="22" spans="1:32" s="5" customFormat="1" x14ac:dyDescent="0.25">
      <c r="A22" s="474" t="s">
        <v>14</v>
      </c>
      <c r="B22" s="475"/>
      <c r="C22" s="155"/>
      <c r="D22" s="271"/>
      <c r="E22" s="266"/>
      <c r="F22" s="262"/>
      <c r="G22" s="268"/>
      <c r="H22" s="254"/>
      <c r="I22" s="254"/>
      <c r="J22" s="254"/>
      <c r="K22" s="254"/>
      <c r="L22" s="254"/>
      <c r="M22" s="269"/>
      <c r="N22" s="254"/>
      <c r="O22" s="150"/>
      <c r="P22" s="150"/>
      <c r="Q22" s="150"/>
      <c r="R22" s="150"/>
      <c r="S22" s="150"/>
      <c r="T22" s="150"/>
      <c r="U22" s="150"/>
      <c r="V22" s="150"/>
      <c r="W22" s="150"/>
      <c r="X22" s="150"/>
      <c r="Y22" s="150"/>
      <c r="Z22" s="150"/>
      <c r="AA22" s="150"/>
      <c r="AB22" s="150"/>
      <c r="AC22" s="150"/>
      <c r="AD22" s="150"/>
      <c r="AE22" s="150"/>
      <c r="AF22" s="150"/>
    </row>
    <row r="23" spans="1:32" s="5" customFormat="1" ht="30" x14ac:dyDescent="0.25">
      <c r="A23" s="24" t="s">
        <v>15</v>
      </c>
      <c r="B23" s="272" t="s">
        <v>95</v>
      </c>
      <c r="C23" s="150"/>
      <c r="D23" s="273"/>
      <c r="E23" s="259"/>
      <c r="F23" s="259"/>
      <c r="G23" s="259"/>
      <c r="H23" s="274"/>
      <c r="I23" s="274"/>
      <c r="J23" s="274"/>
      <c r="K23" s="274"/>
      <c r="L23" s="275"/>
      <c r="M23" s="254"/>
      <c r="N23" s="254"/>
      <c r="O23" s="150"/>
      <c r="P23" s="150"/>
      <c r="Q23" s="150"/>
      <c r="R23" s="150"/>
      <c r="S23" s="150"/>
      <c r="T23" s="150"/>
      <c r="U23" s="150"/>
      <c r="V23" s="150"/>
      <c r="W23" s="150"/>
      <c r="X23" s="150"/>
      <c r="Y23" s="150"/>
      <c r="Z23" s="150"/>
      <c r="AA23" s="150"/>
      <c r="AB23" s="150"/>
      <c r="AC23" s="150"/>
      <c r="AD23" s="150"/>
      <c r="AE23" s="150"/>
      <c r="AF23" s="150"/>
    </row>
    <row r="24" spans="1:32" s="5" customFormat="1" x14ac:dyDescent="0.25">
      <c r="B24" s="20">
        <f>+E15*0.8</f>
        <v>520</v>
      </c>
      <c r="C24" s="276"/>
      <c r="D24" s="261">
        <v>1357382650</v>
      </c>
      <c r="E24" s="17"/>
      <c r="F24" s="17"/>
      <c r="G24" s="17"/>
      <c r="H24" s="277"/>
      <c r="I24" s="277"/>
      <c r="J24" s="277"/>
      <c r="K24" s="277"/>
      <c r="L24" s="278"/>
      <c r="M24" s="254"/>
      <c r="N24" s="254"/>
      <c r="O24" s="150"/>
      <c r="P24" s="150"/>
      <c r="Q24" s="150"/>
      <c r="R24" s="150"/>
      <c r="S24" s="150"/>
      <c r="T24" s="150"/>
      <c r="U24" s="150"/>
      <c r="V24" s="150"/>
      <c r="W24" s="150"/>
      <c r="X24" s="150"/>
      <c r="Y24" s="150"/>
      <c r="Z24" s="150"/>
      <c r="AA24" s="150"/>
      <c r="AB24" s="150"/>
      <c r="AC24" s="150"/>
      <c r="AD24" s="150"/>
      <c r="AE24" s="150"/>
      <c r="AF24" s="150"/>
    </row>
    <row r="25" spans="1:32" s="5" customFormat="1" x14ac:dyDescent="0.25">
      <c r="B25" s="52"/>
      <c r="C25" s="263"/>
      <c r="D25" s="279"/>
      <c r="E25" s="17"/>
      <c r="F25" s="17"/>
      <c r="G25" s="17"/>
      <c r="H25" s="277"/>
      <c r="I25" s="277"/>
      <c r="J25" s="277"/>
      <c r="K25" s="277"/>
      <c r="L25" s="278"/>
      <c r="M25" s="254"/>
      <c r="N25" s="254"/>
      <c r="O25" s="150"/>
      <c r="P25" s="150"/>
      <c r="Q25" s="150"/>
      <c r="R25" s="150"/>
      <c r="S25" s="150"/>
      <c r="T25" s="150"/>
      <c r="U25" s="150"/>
      <c r="V25" s="150"/>
      <c r="W25" s="150"/>
      <c r="X25" s="150"/>
      <c r="Y25" s="150"/>
      <c r="Z25" s="150"/>
      <c r="AA25" s="150"/>
      <c r="AB25" s="150"/>
      <c r="AC25" s="150"/>
      <c r="AD25" s="150"/>
      <c r="AE25" s="150"/>
      <c r="AF25" s="150"/>
    </row>
    <row r="26" spans="1:32" s="5" customFormat="1" x14ac:dyDescent="0.25">
      <c r="B26" s="52"/>
      <c r="C26" s="263"/>
      <c r="D26" s="279"/>
      <c r="E26" s="17"/>
      <c r="F26" s="17"/>
      <c r="G26" s="17"/>
      <c r="H26" s="277"/>
      <c r="I26" s="277"/>
      <c r="J26" s="277"/>
      <c r="K26" s="277"/>
      <c r="L26" s="278"/>
      <c r="M26" s="254"/>
      <c r="N26" s="254"/>
      <c r="O26" s="150"/>
      <c r="P26" s="150"/>
      <c r="Q26" s="150"/>
      <c r="R26" s="150"/>
      <c r="S26" s="150"/>
      <c r="T26" s="150"/>
      <c r="U26" s="150"/>
      <c r="V26" s="150"/>
      <c r="W26" s="150"/>
      <c r="X26" s="150"/>
      <c r="Y26" s="150"/>
      <c r="Z26" s="150"/>
      <c r="AA26" s="150"/>
      <c r="AB26" s="150"/>
      <c r="AC26" s="150"/>
      <c r="AD26" s="150"/>
      <c r="AE26" s="150"/>
      <c r="AF26" s="150"/>
    </row>
    <row r="27" spans="1:32" s="5" customFormat="1" x14ac:dyDescent="0.25">
      <c r="A27" s="65" t="s">
        <v>130</v>
      </c>
      <c r="B27" s="280"/>
      <c r="C27" s="280"/>
      <c r="D27" s="281"/>
      <c r="E27" s="280"/>
      <c r="F27" s="280"/>
      <c r="G27" s="280"/>
      <c r="H27" s="254"/>
      <c r="I27" s="254"/>
      <c r="J27" s="254"/>
      <c r="K27" s="254"/>
      <c r="L27" s="254"/>
      <c r="M27" s="110"/>
      <c r="N27" s="254"/>
      <c r="O27" s="150"/>
      <c r="P27" s="150"/>
      <c r="Q27" s="150"/>
      <c r="R27" s="150"/>
      <c r="S27" s="150"/>
      <c r="T27" s="150"/>
      <c r="U27" s="150"/>
      <c r="V27" s="150"/>
      <c r="W27" s="150"/>
      <c r="X27" s="150"/>
      <c r="Y27" s="150"/>
      <c r="Z27" s="150"/>
      <c r="AA27" s="150"/>
      <c r="AB27" s="150"/>
      <c r="AC27" s="150"/>
      <c r="AD27" s="150"/>
      <c r="AE27" s="150"/>
      <c r="AF27" s="150"/>
    </row>
    <row r="28" spans="1:32" s="5" customFormat="1" x14ac:dyDescent="0.25">
      <c r="A28" s="54"/>
      <c r="B28" s="280"/>
      <c r="C28" s="280"/>
      <c r="D28" s="281"/>
      <c r="E28" s="280"/>
      <c r="F28" s="280"/>
      <c r="G28" s="280"/>
      <c r="H28" s="254"/>
      <c r="I28" s="254"/>
      <c r="J28" s="254"/>
      <c r="K28" s="254"/>
      <c r="L28" s="254"/>
      <c r="M28" s="110"/>
      <c r="N28" s="254"/>
      <c r="O28" s="150"/>
      <c r="P28" s="150"/>
      <c r="Q28" s="150"/>
      <c r="R28" s="150"/>
      <c r="S28" s="150"/>
      <c r="T28" s="150"/>
      <c r="U28" s="150"/>
      <c r="V28" s="150"/>
      <c r="W28" s="150"/>
      <c r="X28" s="150"/>
      <c r="Y28" s="150"/>
      <c r="Z28" s="150"/>
      <c r="AA28" s="150"/>
      <c r="AB28" s="150"/>
      <c r="AC28" s="150"/>
      <c r="AD28" s="150"/>
      <c r="AE28" s="150"/>
      <c r="AF28" s="150"/>
    </row>
    <row r="29" spans="1:32" s="5" customFormat="1" x14ac:dyDescent="0.25">
      <c r="A29" s="67" t="s">
        <v>33</v>
      </c>
      <c r="B29" s="67" t="s">
        <v>131</v>
      </c>
      <c r="C29" s="67" t="s">
        <v>132</v>
      </c>
      <c r="D29" s="281"/>
      <c r="E29" s="280"/>
      <c r="F29" s="280"/>
      <c r="G29" s="280"/>
      <c r="H29" s="254"/>
      <c r="I29" s="254"/>
      <c r="J29" s="254"/>
      <c r="K29" s="254"/>
      <c r="L29" s="254"/>
      <c r="M29" s="110"/>
      <c r="N29" s="254"/>
      <c r="O29" s="150"/>
      <c r="P29" s="150"/>
      <c r="Q29" s="150"/>
      <c r="R29" s="150"/>
      <c r="S29" s="150"/>
      <c r="T29" s="150"/>
      <c r="U29" s="150"/>
      <c r="V29" s="150"/>
      <c r="W29" s="150"/>
      <c r="X29" s="150"/>
      <c r="Y29" s="150"/>
      <c r="Z29" s="150"/>
      <c r="AA29" s="150"/>
      <c r="AB29" s="150"/>
      <c r="AC29" s="150"/>
      <c r="AD29" s="150"/>
      <c r="AE29" s="150"/>
      <c r="AF29" s="150"/>
    </row>
    <row r="30" spans="1:32" s="5" customFormat="1" x14ac:dyDescent="0.25">
      <c r="A30" s="35" t="s">
        <v>133</v>
      </c>
      <c r="B30" s="282"/>
      <c r="C30" s="376" t="s">
        <v>153</v>
      </c>
      <c r="D30" s="281"/>
      <c r="E30" s="280"/>
      <c r="F30" s="280"/>
      <c r="G30" s="280"/>
      <c r="H30" s="254"/>
      <c r="I30" s="254"/>
      <c r="J30" s="254"/>
      <c r="K30" s="254"/>
      <c r="L30" s="254"/>
      <c r="M30" s="110"/>
      <c r="N30" s="254"/>
      <c r="O30" s="150"/>
      <c r="P30" s="150"/>
      <c r="Q30" s="150"/>
      <c r="R30" s="150"/>
      <c r="S30" s="150"/>
      <c r="T30" s="150"/>
      <c r="U30" s="150"/>
      <c r="V30" s="150"/>
      <c r="W30" s="150"/>
      <c r="X30" s="150"/>
      <c r="Y30" s="150"/>
      <c r="Z30" s="150"/>
      <c r="AA30" s="150"/>
      <c r="AB30" s="150"/>
      <c r="AC30" s="150"/>
      <c r="AD30" s="150"/>
      <c r="AE30" s="150"/>
      <c r="AF30" s="150"/>
    </row>
    <row r="31" spans="1:32" s="5" customFormat="1" x14ac:dyDescent="0.25">
      <c r="A31" s="35" t="s">
        <v>134</v>
      </c>
      <c r="B31" s="282"/>
      <c r="C31" s="376" t="s">
        <v>153</v>
      </c>
      <c r="D31" s="281"/>
      <c r="E31" s="280"/>
      <c r="F31" s="280"/>
      <c r="G31" s="280"/>
      <c r="H31" s="254"/>
      <c r="I31" s="254"/>
      <c r="J31" s="254"/>
      <c r="K31" s="254"/>
      <c r="L31" s="254"/>
      <c r="M31" s="110"/>
      <c r="N31" s="254"/>
      <c r="O31" s="150"/>
      <c r="P31" s="150"/>
      <c r="Q31" s="150"/>
      <c r="R31" s="150"/>
      <c r="S31" s="150"/>
      <c r="T31" s="150"/>
      <c r="U31" s="150"/>
      <c r="V31" s="150"/>
      <c r="W31" s="150"/>
      <c r="X31" s="150"/>
      <c r="Y31" s="150"/>
      <c r="Z31" s="150"/>
      <c r="AA31" s="150"/>
      <c r="AB31" s="150"/>
      <c r="AC31" s="150"/>
      <c r="AD31" s="150"/>
      <c r="AE31" s="150"/>
      <c r="AF31" s="150"/>
    </row>
    <row r="32" spans="1:32" s="5" customFormat="1" x14ac:dyDescent="0.25">
      <c r="A32" s="64" t="s">
        <v>135</v>
      </c>
      <c r="B32" s="283" t="s">
        <v>153</v>
      </c>
      <c r="C32" s="377"/>
      <c r="D32" s="281"/>
      <c r="E32" s="280"/>
      <c r="F32" s="280"/>
      <c r="G32" s="280"/>
      <c r="H32" s="254"/>
      <c r="I32" s="254"/>
      <c r="J32" s="254"/>
      <c r="K32" s="254"/>
      <c r="L32" s="254"/>
      <c r="M32" s="110"/>
      <c r="N32" s="254"/>
      <c r="O32" s="150"/>
      <c r="P32" s="150"/>
      <c r="Q32" s="150"/>
      <c r="R32" s="150"/>
      <c r="S32" s="150"/>
      <c r="T32" s="150"/>
      <c r="U32" s="150"/>
      <c r="V32" s="150"/>
      <c r="W32" s="150"/>
      <c r="X32" s="150"/>
      <c r="Y32" s="150"/>
      <c r="Z32" s="150"/>
      <c r="AA32" s="150"/>
      <c r="AB32" s="150"/>
      <c r="AC32" s="150"/>
      <c r="AD32" s="150"/>
      <c r="AE32" s="150"/>
      <c r="AF32" s="150"/>
    </row>
    <row r="33" spans="1:32" s="5" customFormat="1" x14ac:dyDescent="0.25">
      <c r="A33" s="64" t="s">
        <v>136</v>
      </c>
      <c r="B33" s="282"/>
      <c r="C33" s="376" t="s">
        <v>153</v>
      </c>
      <c r="D33" s="281"/>
      <c r="E33" s="280"/>
      <c r="F33" s="280"/>
      <c r="G33" s="280"/>
      <c r="H33" s="254"/>
      <c r="I33" s="254"/>
      <c r="J33" s="254"/>
      <c r="K33" s="254"/>
      <c r="L33" s="254"/>
      <c r="M33" s="110"/>
      <c r="N33" s="254"/>
      <c r="O33" s="150"/>
      <c r="P33" s="150"/>
      <c r="Q33" s="150"/>
      <c r="R33" s="150"/>
      <c r="S33" s="150"/>
      <c r="T33" s="150"/>
      <c r="U33" s="150"/>
      <c r="V33" s="150"/>
      <c r="W33" s="150"/>
      <c r="X33" s="150"/>
      <c r="Y33" s="150"/>
      <c r="Z33" s="150"/>
      <c r="AA33" s="150"/>
      <c r="AB33" s="150"/>
      <c r="AC33" s="150"/>
      <c r="AD33" s="150"/>
      <c r="AE33" s="150"/>
      <c r="AF33" s="150"/>
    </row>
    <row r="34" spans="1:32" s="5" customFormat="1" x14ac:dyDescent="0.25">
      <c r="A34" s="54"/>
      <c r="B34" s="280"/>
      <c r="C34" s="378"/>
      <c r="D34" s="281"/>
      <c r="E34" s="280"/>
      <c r="F34" s="280"/>
      <c r="G34" s="280"/>
      <c r="H34" s="254"/>
      <c r="I34" s="254"/>
      <c r="J34" s="254"/>
      <c r="K34" s="254"/>
      <c r="L34" s="254"/>
      <c r="M34" s="110"/>
      <c r="N34" s="254"/>
      <c r="O34" s="150"/>
      <c r="P34" s="150"/>
      <c r="Q34" s="150"/>
      <c r="R34" s="150"/>
      <c r="S34" s="150"/>
      <c r="T34" s="150"/>
      <c r="U34" s="150"/>
      <c r="V34" s="150"/>
      <c r="W34" s="150"/>
      <c r="X34" s="150"/>
      <c r="Y34" s="150"/>
      <c r="Z34" s="150"/>
      <c r="AA34" s="150"/>
      <c r="AB34" s="150"/>
      <c r="AC34" s="150"/>
      <c r="AD34" s="150"/>
      <c r="AE34" s="150"/>
      <c r="AF34" s="150"/>
    </row>
    <row r="35" spans="1:32" s="5" customFormat="1" x14ac:dyDescent="0.25">
      <c r="A35" s="54"/>
      <c r="B35" s="280"/>
      <c r="C35" s="280"/>
      <c r="D35" s="281"/>
      <c r="E35" s="280"/>
      <c r="F35" s="280"/>
      <c r="G35" s="280"/>
      <c r="H35" s="254"/>
      <c r="I35" s="254"/>
      <c r="J35" s="254"/>
      <c r="K35" s="254"/>
      <c r="L35" s="254"/>
      <c r="M35" s="110"/>
      <c r="N35" s="254"/>
      <c r="O35" s="150"/>
      <c r="P35" s="150"/>
      <c r="Q35" s="150"/>
      <c r="R35" s="150"/>
      <c r="S35" s="150"/>
      <c r="T35" s="150"/>
      <c r="U35" s="150"/>
      <c r="V35" s="150"/>
      <c r="W35" s="150"/>
      <c r="X35" s="150"/>
      <c r="Y35" s="150"/>
      <c r="Z35" s="150"/>
      <c r="AA35" s="150"/>
      <c r="AB35" s="150"/>
      <c r="AC35" s="150"/>
      <c r="AD35" s="150"/>
      <c r="AE35" s="150"/>
      <c r="AF35" s="150"/>
    </row>
    <row r="36" spans="1:32" s="5" customFormat="1" x14ac:dyDescent="0.25">
      <c r="A36" s="65" t="s">
        <v>137</v>
      </c>
      <c r="B36" s="280"/>
      <c r="C36" s="280"/>
      <c r="D36" s="281"/>
      <c r="E36" s="280"/>
      <c r="F36" s="280"/>
      <c r="G36" s="280"/>
      <c r="H36" s="254"/>
      <c r="I36" s="254"/>
      <c r="J36" s="254"/>
      <c r="K36" s="254"/>
      <c r="L36" s="254"/>
      <c r="M36" s="110"/>
      <c r="N36" s="254"/>
      <c r="O36" s="150"/>
      <c r="P36" s="150"/>
      <c r="Q36" s="150"/>
      <c r="R36" s="150"/>
      <c r="S36" s="150"/>
      <c r="T36" s="150"/>
      <c r="U36" s="150"/>
      <c r="V36" s="150"/>
      <c r="W36" s="150"/>
      <c r="X36" s="150"/>
      <c r="Y36" s="150"/>
      <c r="Z36" s="150"/>
      <c r="AA36" s="150"/>
      <c r="AB36" s="150"/>
      <c r="AC36" s="150"/>
      <c r="AD36" s="150"/>
      <c r="AE36" s="150"/>
      <c r="AF36" s="150"/>
    </row>
    <row r="37" spans="1:32" s="5" customFormat="1" x14ac:dyDescent="0.25">
      <c r="A37" s="54"/>
      <c r="B37" s="280"/>
      <c r="C37" s="280"/>
      <c r="D37" s="281"/>
      <c r="E37" s="280"/>
      <c r="F37" s="280"/>
      <c r="G37" s="280"/>
      <c r="H37" s="254"/>
      <c r="I37" s="254"/>
      <c r="J37" s="254"/>
      <c r="K37" s="254"/>
      <c r="L37" s="254"/>
      <c r="M37" s="110"/>
      <c r="N37" s="254"/>
      <c r="O37" s="150"/>
      <c r="P37" s="150"/>
      <c r="Q37" s="150"/>
      <c r="R37" s="150"/>
      <c r="S37" s="150"/>
      <c r="T37" s="150"/>
      <c r="U37" s="150"/>
      <c r="V37" s="150"/>
      <c r="W37" s="150"/>
      <c r="X37" s="150"/>
      <c r="Y37" s="150"/>
      <c r="Z37" s="150"/>
      <c r="AA37" s="150"/>
      <c r="AB37" s="150"/>
      <c r="AC37" s="150"/>
      <c r="AD37" s="150"/>
      <c r="AE37" s="150"/>
      <c r="AF37" s="150"/>
    </row>
    <row r="38" spans="1:32" s="5" customFormat="1" x14ac:dyDescent="0.25">
      <c r="A38" s="54"/>
      <c r="B38" s="280"/>
      <c r="C38" s="280"/>
      <c r="D38" s="281"/>
      <c r="E38" s="280"/>
      <c r="F38" s="280"/>
      <c r="G38" s="280"/>
      <c r="H38" s="254"/>
      <c r="I38" s="254"/>
      <c r="J38" s="254"/>
      <c r="K38" s="254"/>
      <c r="L38" s="254"/>
      <c r="M38" s="110"/>
      <c r="N38" s="254"/>
      <c r="O38" s="150"/>
      <c r="P38" s="150"/>
      <c r="Q38" s="150"/>
      <c r="R38" s="150"/>
      <c r="S38" s="150"/>
      <c r="T38" s="150"/>
      <c r="U38" s="150"/>
      <c r="V38" s="150"/>
      <c r="W38" s="150"/>
      <c r="X38" s="150"/>
      <c r="Y38" s="150"/>
      <c r="Z38" s="150"/>
      <c r="AA38" s="150"/>
      <c r="AB38" s="150"/>
      <c r="AC38" s="150"/>
      <c r="AD38" s="150"/>
      <c r="AE38" s="150"/>
      <c r="AF38" s="150"/>
    </row>
    <row r="39" spans="1:32" s="5" customFormat="1" x14ac:dyDescent="0.25">
      <c r="A39" s="67" t="s">
        <v>33</v>
      </c>
      <c r="B39" s="67" t="s">
        <v>58</v>
      </c>
      <c r="C39" s="66" t="s">
        <v>51</v>
      </c>
      <c r="D39" s="66" t="s">
        <v>16</v>
      </c>
      <c r="E39" s="280"/>
      <c r="F39" s="280"/>
      <c r="G39" s="280"/>
      <c r="H39" s="254"/>
      <c r="I39" s="254"/>
      <c r="J39" s="254"/>
      <c r="K39" s="254"/>
      <c r="L39" s="254"/>
      <c r="M39" s="110"/>
      <c r="N39" s="254"/>
      <c r="O39" s="150"/>
      <c r="P39" s="150"/>
      <c r="Q39" s="150"/>
      <c r="R39" s="150"/>
      <c r="S39" s="150"/>
      <c r="T39" s="150"/>
      <c r="U39" s="150"/>
      <c r="V39" s="150"/>
      <c r="W39" s="150"/>
      <c r="X39" s="150"/>
      <c r="Y39" s="150"/>
      <c r="Z39" s="150"/>
      <c r="AA39" s="150"/>
      <c r="AB39" s="150"/>
      <c r="AC39" s="150"/>
      <c r="AD39" s="150"/>
      <c r="AE39" s="150"/>
      <c r="AF39" s="150"/>
    </row>
    <row r="40" spans="1:32" s="5" customFormat="1" ht="51.75" customHeight="1" x14ac:dyDescent="0.25">
      <c r="A40" s="55" t="s">
        <v>138</v>
      </c>
      <c r="B40" s="56">
        <v>40</v>
      </c>
      <c r="C40" s="283">
        <v>0</v>
      </c>
      <c r="D40" s="508">
        <f>+C40+C41</f>
        <v>0</v>
      </c>
      <c r="E40" s="280"/>
      <c r="F40" s="280"/>
      <c r="G40" s="280"/>
      <c r="H40" s="254"/>
      <c r="I40" s="254"/>
      <c r="J40" s="254"/>
      <c r="K40" s="254"/>
      <c r="L40" s="254"/>
      <c r="M40" s="110"/>
      <c r="N40" s="254"/>
      <c r="O40" s="150"/>
      <c r="P40" s="150"/>
      <c r="Q40" s="150"/>
      <c r="R40" s="150"/>
      <c r="S40" s="150"/>
      <c r="T40" s="150"/>
      <c r="U40" s="150"/>
      <c r="V40" s="150"/>
      <c r="W40" s="150"/>
      <c r="X40" s="150"/>
      <c r="Y40" s="150"/>
      <c r="Z40" s="150"/>
      <c r="AA40" s="150"/>
      <c r="AB40" s="150"/>
      <c r="AC40" s="150"/>
      <c r="AD40" s="150"/>
      <c r="AE40" s="150"/>
      <c r="AF40" s="150"/>
    </row>
    <row r="41" spans="1:32" s="5" customFormat="1" ht="90" customHeight="1" x14ac:dyDescent="0.25">
      <c r="A41" s="55" t="s">
        <v>139</v>
      </c>
      <c r="B41" s="56">
        <v>60</v>
      </c>
      <c r="C41" s="283">
        <f>+E148</f>
        <v>0</v>
      </c>
      <c r="D41" s="509"/>
      <c r="E41" s="280"/>
      <c r="F41" s="280"/>
      <c r="G41" s="280"/>
      <c r="H41" s="254"/>
      <c r="I41" s="254"/>
      <c r="J41" s="254"/>
      <c r="K41" s="254"/>
      <c r="L41" s="254"/>
      <c r="M41" s="110"/>
      <c r="N41" s="254"/>
      <c r="O41" s="150"/>
      <c r="P41" s="150"/>
      <c r="Q41" s="150"/>
      <c r="R41" s="150"/>
      <c r="S41" s="150"/>
      <c r="T41" s="150"/>
      <c r="U41" s="150"/>
      <c r="V41" s="150"/>
      <c r="W41" s="150"/>
      <c r="X41" s="150"/>
      <c r="Y41" s="150"/>
      <c r="Z41" s="150"/>
      <c r="AA41" s="150"/>
      <c r="AB41" s="150"/>
      <c r="AC41" s="150"/>
      <c r="AD41" s="150"/>
      <c r="AE41" s="150"/>
      <c r="AF41" s="150"/>
    </row>
    <row r="42" spans="1:32" s="5" customFormat="1" x14ac:dyDescent="0.25">
      <c r="B42" s="52"/>
      <c r="C42" s="263"/>
      <c r="D42" s="279"/>
      <c r="E42" s="17"/>
      <c r="F42" s="17"/>
      <c r="G42" s="17"/>
      <c r="H42" s="277"/>
      <c r="I42" s="277"/>
      <c r="J42" s="277"/>
      <c r="K42" s="277"/>
      <c r="L42" s="278"/>
      <c r="M42" s="254"/>
      <c r="N42" s="254"/>
      <c r="O42" s="150"/>
      <c r="P42" s="150"/>
      <c r="Q42" s="150"/>
      <c r="R42" s="150"/>
      <c r="S42" s="150"/>
      <c r="T42" s="150"/>
      <c r="U42" s="150"/>
      <c r="V42" s="150"/>
      <c r="W42" s="150"/>
      <c r="X42" s="150"/>
      <c r="Y42" s="150"/>
      <c r="Z42" s="150"/>
      <c r="AA42" s="150"/>
      <c r="AB42" s="150"/>
      <c r="AC42" s="150"/>
      <c r="AD42" s="150"/>
      <c r="AE42" s="150"/>
      <c r="AF42" s="150"/>
    </row>
    <row r="43" spans="1:32" s="5" customFormat="1" x14ac:dyDescent="0.25">
      <c r="B43" s="52"/>
      <c r="C43" s="263"/>
      <c r="D43" s="279"/>
      <c r="E43" s="17"/>
      <c r="F43" s="17"/>
      <c r="G43" s="17"/>
      <c r="H43" s="277"/>
      <c r="I43" s="277"/>
      <c r="J43" s="277"/>
      <c r="K43" s="277"/>
      <c r="L43" s="278"/>
      <c r="M43" s="254"/>
      <c r="N43" s="254"/>
      <c r="O43" s="150"/>
      <c r="P43" s="150"/>
      <c r="Q43" s="150"/>
      <c r="R43" s="150"/>
      <c r="S43" s="150"/>
      <c r="T43" s="150"/>
      <c r="U43" s="150"/>
      <c r="V43" s="150"/>
      <c r="W43" s="150"/>
      <c r="X43" s="150"/>
      <c r="Y43" s="150"/>
      <c r="Z43" s="150"/>
      <c r="AA43" s="150"/>
      <c r="AB43" s="150"/>
      <c r="AC43" s="150"/>
      <c r="AD43" s="150"/>
      <c r="AE43" s="150"/>
      <c r="AF43" s="150"/>
    </row>
    <row r="44" spans="1:32" s="5" customFormat="1" x14ac:dyDescent="0.25">
      <c r="B44" s="52"/>
      <c r="C44" s="263"/>
      <c r="D44" s="279"/>
      <c r="E44" s="17"/>
      <c r="F44" s="17"/>
      <c r="G44" s="17"/>
      <c r="H44" s="277"/>
      <c r="I44" s="277"/>
      <c r="J44" s="277"/>
      <c r="K44" s="277"/>
      <c r="L44" s="278"/>
      <c r="M44" s="254"/>
      <c r="N44" s="254"/>
      <c r="O44" s="150"/>
      <c r="P44" s="150"/>
      <c r="Q44" s="150"/>
      <c r="R44" s="150"/>
      <c r="S44" s="150"/>
      <c r="T44" s="150"/>
      <c r="U44" s="150"/>
      <c r="V44" s="150"/>
      <c r="W44" s="150"/>
      <c r="X44" s="150"/>
      <c r="Y44" s="150"/>
      <c r="Z44" s="150"/>
      <c r="AA44" s="150"/>
      <c r="AB44" s="150"/>
      <c r="AC44" s="150"/>
      <c r="AD44" s="150"/>
      <c r="AE44" s="150"/>
      <c r="AF44" s="150"/>
    </row>
    <row r="45" spans="1:32" s="5" customFormat="1" ht="15.75" thickBot="1" x14ac:dyDescent="0.3">
      <c r="B45" s="150"/>
      <c r="C45" s="150"/>
      <c r="D45" s="253"/>
      <c r="E45" s="150"/>
      <c r="F45" s="150"/>
      <c r="G45" s="150"/>
      <c r="H45" s="150"/>
      <c r="I45" s="150"/>
      <c r="J45" s="150"/>
      <c r="K45" s="150"/>
      <c r="L45" s="469" t="s">
        <v>35</v>
      </c>
      <c r="M45" s="469"/>
      <c r="N45" s="254"/>
      <c r="O45" s="150"/>
      <c r="P45" s="150"/>
      <c r="Q45" s="150"/>
      <c r="R45" s="150"/>
      <c r="S45" s="150"/>
      <c r="T45" s="150"/>
      <c r="U45" s="150"/>
      <c r="V45" s="150"/>
      <c r="W45" s="150"/>
      <c r="X45" s="150"/>
      <c r="Y45" s="150"/>
      <c r="Z45" s="150"/>
      <c r="AA45" s="150"/>
      <c r="AB45" s="150"/>
      <c r="AC45" s="150"/>
      <c r="AD45" s="150"/>
      <c r="AE45" s="150"/>
      <c r="AF45" s="150"/>
    </row>
    <row r="46" spans="1:32" s="5" customFormat="1" x14ac:dyDescent="0.25">
      <c r="A46" s="65" t="s">
        <v>30</v>
      </c>
      <c r="B46" s="150"/>
      <c r="C46" s="150"/>
      <c r="D46" s="253"/>
      <c r="E46" s="150"/>
      <c r="F46" s="150"/>
      <c r="G46" s="150"/>
      <c r="H46" s="150"/>
      <c r="I46" s="150"/>
      <c r="J46" s="150"/>
      <c r="K46" s="150"/>
      <c r="L46" s="31"/>
      <c r="M46" s="31"/>
      <c r="N46" s="254"/>
      <c r="O46" s="150"/>
      <c r="P46" s="150"/>
      <c r="Q46" s="150"/>
      <c r="R46" s="150"/>
      <c r="S46" s="150"/>
      <c r="T46" s="150"/>
      <c r="U46" s="150"/>
      <c r="V46" s="150"/>
      <c r="W46" s="150"/>
      <c r="X46" s="150"/>
      <c r="Y46" s="150"/>
      <c r="Z46" s="150"/>
      <c r="AA46" s="150"/>
      <c r="AB46" s="150"/>
      <c r="AC46" s="150"/>
      <c r="AD46" s="150"/>
      <c r="AE46" s="150"/>
      <c r="AF46" s="150"/>
    </row>
    <row r="47" spans="1:32" s="5" customFormat="1" ht="15.75" thickBot="1" x14ac:dyDescent="0.3">
      <c r="B47" s="150"/>
      <c r="C47" s="150"/>
      <c r="D47" s="253"/>
      <c r="E47" s="150"/>
      <c r="F47" s="150"/>
      <c r="G47" s="150"/>
      <c r="H47" s="150"/>
      <c r="I47" s="150"/>
      <c r="J47" s="150"/>
      <c r="K47" s="150"/>
      <c r="L47" s="31"/>
      <c r="M47" s="31"/>
      <c r="N47" s="254"/>
      <c r="O47" s="150"/>
      <c r="P47" s="150"/>
      <c r="Q47" s="150"/>
      <c r="R47" s="150"/>
      <c r="S47" s="150"/>
      <c r="T47" s="150"/>
      <c r="U47" s="150"/>
      <c r="V47" s="150"/>
      <c r="W47" s="150"/>
      <c r="X47" s="150"/>
      <c r="Y47" s="150"/>
      <c r="Z47" s="150"/>
      <c r="AA47" s="150"/>
      <c r="AB47" s="150"/>
      <c r="AC47" s="150"/>
      <c r="AD47" s="150"/>
      <c r="AE47" s="150"/>
      <c r="AF47" s="150"/>
    </row>
    <row r="48" spans="1:32" s="57" customFormat="1" ht="144" customHeight="1" x14ac:dyDescent="0.25">
      <c r="A48" s="62" t="s">
        <v>140</v>
      </c>
      <c r="B48" s="62" t="s">
        <v>141</v>
      </c>
      <c r="C48" s="62" t="s">
        <v>142</v>
      </c>
      <c r="D48" s="62" t="s">
        <v>45</v>
      </c>
      <c r="E48" s="62" t="s">
        <v>22</v>
      </c>
      <c r="F48" s="62" t="s">
        <v>96</v>
      </c>
      <c r="G48" s="62" t="s">
        <v>17</v>
      </c>
      <c r="H48" s="62" t="s">
        <v>10</v>
      </c>
      <c r="I48" s="62" t="s">
        <v>31</v>
      </c>
      <c r="J48" s="62" t="s">
        <v>61</v>
      </c>
      <c r="K48" s="62" t="s">
        <v>20</v>
      </c>
      <c r="L48" s="53" t="s">
        <v>26</v>
      </c>
      <c r="M48" s="62" t="s">
        <v>143</v>
      </c>
      <c r="N48" s="62" t="s">
        <v>36</v>
      </c>
      <c r="O48" s="158" t="s">
        <v>11</v>
      </c>
      <c r="P48" s="158" t="s">
        <v>19</v>
      </c>
      <c r="Q48" s="254"/>
      <c r="R48" s="254"/>
      <c r="S48" s="254"/>
      <c r="T48" s="254"/>
      <c r="U48" s="254"/>
      <c r="V48" s="254"/>
      <c r="W48" s="254"/>
      <c r="X48" s="254"/>
      <c r="Y48" s="254"/>
      <c r="Z48" s="254"/>
      <c r="AA48" s="254"/>
      <c r="AB48" s="254"/>
      <c r="AC48" s="254"/>
      <c r="AD48" s="254"/>
      <c r="AE48" s="254"/>
      <c r="AF48" s="254"/>
    </row>
    <row r="49" spans="1:126" s="59" customFormat="1" ht="281.25" customHeight="1" x14ac:dyDescent="0.25">
      <c r="A49" s="60" t="s">
        <v>169</v>
      </c>
      <c r="B49" s="61" t="s">
        <v>170</v>
      </c>
      <c r="C49" s="60" t="s">
        <v>171</v>
      </c>
      <c r="D49" s="198" t="s">
        <v>220</v>
      </c>
      <c r="E49" s="120" t="s">
        <v>186</v>
      </c>
      <c r="F49" s="131" t="s">
        <v>164</v>
      </c>
      <c r="G49" s="132">
        <v>40541</v>
      </c>
      <c r="H49" s="60" t="s">
        <v>182</v>
      </c>
      <c r="I49" s="133" t="s">
        <v>173</v>
      </c>
      <c r="J49" s="60" t="s">
        <v>183</v>
      </c>
      <c r="K49" s="60" t="s">
        <v>200</v>
      </c>
      <c r="L49" s="285" t="s">
        <v>176</v>
      </c>
      <c r="M49" s="134" t="s">
        <v>164</v>
      </c>
      <c r="N49" s="160">
        <v>3601791442</v>
      </c>
      <c r="O49" s="160">
        <v>75</v>
      </c>
      <c r="P49" s="121" t="s">
        <v>189</v>
      </c>
      <c r="Q49" s="58"/>
      <c r="R49" s="58"/>
      <c r="S49" s="58"/>
      <c r="T49" s="58"/>
      <c r="U49" s="58"/>
      <c r="V49" s="58"/>
      <c r="W49" s="58"/>
      <c r="X49" s="58"/>
      <c r="Y49" s="58"/>
    </row>
    <row r="50" spans="1:126" s="59" customFormat="1" ht="200.25" customHeight="1" x14ac:dyDescent="0.25">
      <c r="A50" s="60" t="s">
        <v>169</v>
      </c>
      <c r="B50" s="61" t="s">
        <v>170</v>
      </c>
      <c r="C50" s="60" t="s">
        <v>171</v>
      </c>
      <c r="D50" s="198" t="s">
        <v>221</v>
      </c>
      <c r="E50" s="120" t="s">
        <v>222</v>
      </c>
      <c r="F50" s="131" t="s">
        <v>164</v>
      </c>
      <c r="G50" s="132">
        <v>40914</v>
      </c>
      <c r="H50" s="60" t="s">
        <v>223</v>
      </c>
      <c r="I50" s="133" t="s">
        <v>173</v>
      </c>
      <c r="J50" s="60" t="s">
        <v>183</v>
      </c>
      <c r="K50" s="60" t="s">
        <v>224</v>
      </c>
      <c r="L50" s="285" t="s">
        <v>176</v>
      </c>
      <c r="M50" s="134" t="s">
        <v>164</v>
      </c>
      <c r="N50" s="160">
        <v>251648280</v>
      </c>
      <c r="O50" s="160">
        <v>77</v>
      </c>
      <c r="P50" s="121" t="s">
        <v>189</v>
      </c>
      <c r="Q50" s="58"/>
      <c r="R50" s="58"/>
      <c r="S50" s="58"/>
      <c r="T50" s="58"/>
      <c r="U50" s="58"/>
      <c r="V50" s="58"/>
      <c r="W50" s="58"/>
      <c r="X50" s="58"/>
      <c r="Y50" s="58"/>
    </row>
    <row r="51" spans="1:126" s="114" customFormat="1" ht="185.25" customHeight="1" x14ac:dyDescent="0.25">
      <c r="A51" s="60" t="s">
        <v>169</v>
      </c>
      <c r="B51" s="61" t="s">
        <v>170</v>
      </c>
      <c r="C51" s="60" t="s">
        <v>171</v>
      </c>
      <c r="D51" s="198" t="s">
        <v>225</v>
      </c>
      <c r="E51" s="120" t="s">
        <v>226</v>
      </c>
      <c r="F51" s="131" t="s">
        <v>164</v>
      </c>
      <c r="G51" s="132">
        <v>41149</v>
      </c>
      <c r="H51" s="60" t="s">
        <v>227</v>
      </c>
      <c r="I51" s="133" t="s">
        <v>173</v>
      </c>
      <c r="J51" s="60" t="s">
        <v>183</v>
      </c>
      <c r="K51" s="60" t="s">
        <v>175</v>
      </c>
      <c r="L51" s="285" t="s">
        <v>176</v>
      </c>
      <c r="M51" s="134" t="s">
        <v>164</v>
      </c>
      <c r="N51" s="160">
        <v>1060570800</v>
      </c>
      <c r="O51" s="136">
        <v>72</v>
      </c>
      <c r="P51" s="121" t="s">
        <v>189</v>
      </c>
      <c r="Q51" s="58"/>
      <c r="R51" s="58"/>
      <c r="S51" s="58"/>
      <c r="T51" s="58"/>
      <c r="U51" s="58"/>
      <c r="V51" s="58"/>
      <c r="W51" s="58"/>
      <c r="X51" s="58"/>
      <c r="Y51" s="58"/>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c r="BB51" s="59"/>
      <c r="BC51" s="59"/>
      <c r="BD51" s="59"/>
      <c r="BE51" s="59"/>
      <c r="BF51" s="59"/>
      <c r="BG51" s="59"/>
      <c r="BH51" s="59"/>
      <c r="BI51" s="59"/>
      <c r="BJ51" s="59"/>
      <c r="BK51" s="59"/>
      <c r="BL51" s="59"/>
      <c r="BM51" s="59"/>
      <c r="BN51" s="59"/>
      <c r="BO51" s="59"/>
      <c r="BP51" s="59"/>
      <c r="BQ51" s="59"/>
      <c r="BR51" s="59"/>
      <c r="BS51" s="59"/>
      <c r="BT51" s="59"/>
      <c r="BU51" s="59"/>
      <c r="BV51" s="59"/>
      <c r="BW51" s="59"/>
      <c r="BX51" s="59"/>
      <c r="BY51" s="59"/>
      <c r="BZ51" s="59"/>
      <c r="CA51" s="59"/>
      <c r="CB51" s="59"/>
      <c r="CC51" s="59"/>
      <c r="CD51" s="59"/>
      <c r="CE51" s="59"/>
      <c r="CF51" s="59"/>
      <c r="CG51" s="59"/>
      <c r="CH51" s="59"/>
      <c r="CI51" s="59"/>
      <c r="CJ51" s="59"/>
      <c r="CK51" s="59"/>
      <c r="CL51" s="59"/>
      <c r="CM51" s="59"/>
      <c r="CN51" s="59"/>
      <c r="CO51" s="59"/>
      <c r="CP51" s="59"/>
      <c r="CQ51" s="59"/>
      <c r="CR51" s="59"/>
      <c r="CS51" s="59"/>
      <c r="CT51" s="59"/>
      <c r="CU51" s="59"/>
      <c r="CV51" s="59"/>
      <c r="CW51" s="59"/>
      <c r="CX51" s="59"/>
      <c r="CY51" s="59"/>
      <c r="CZ51" s="59"/>
      <c r="DA51" s="59"/>
      <c r="DB51" s="59"/>
      <c r="DC51" s="59"/>
      <c r="DD51" s="59"/>
      <c r="DE51" s="59"/>
      <c r="DF51" s="59"/>
      <c r="DG51" s="59"/>
      <c r="DH51" s="59"/>
      <c r="DI51" s="59"/>
      <c r="DJ51" s="59"/>
      <c r="DK51" s="59"/>
      <c r="DL51" s="59"/>
      <c r="DM51" s="59"/>
      <c r="DN51" s="59"/>
      <c r="DO51" s="59"/>
      <c r="DP51" s="59"/>
      <c r="DQ51" s="59"/>
      <c r="DR51" s="59"/>
      <c r="DS51" s="59"/>
      <c r="DT51" s="59"/>
      <c r="DU51" s="59"/>
      <c r="DV51" s="59"/>
    </row>
    <row r="52" spans="1:126" s="59" customFormat="1" ht="177.75" customHeight="1" x14ac:dyDescent="0.25">
      <c r="A52" s="60" t="s">
        <v>169</v>
      </c>
      <c r="B52" s="61" t="s">
        <v>170</v>
      </c>
      <c r="C52" s="60" t="s">
        <v>171</v>
      </c>
      <c r="D52" s="198" t="s">
        <v>228</v>
      </c>
      <c r="E52" s="120" t="s">
        <v>229</v>
      </c>
      <c r="F52" s="131" t="s">
        <v>164</v>
      </c>
      <c r="G52" s="132">
        <v>40567</v>
      </c>
      <c r="H52" s="60" t="s">
        <v>230</v>
      </c>
      <c r="I52" s="133" t="s">
        <v>173</v>
      </c>
      <c r="J52" s="60">
        <v>0</v>
      </c>
      <c r="K52" s="60" t="s">
        <v>200</v>
      </c>
      <c r="L52" s="285" t="s">
        <v>176</v>
      </c>
      <c r="M52" s="134" t="s">
        <v>164</v>
      </c>
      <c r="N52" s="160">
        <v>3680964471</v>
      </c>
      <c r="O52" s="160">
        <v>76</v>
      </c>
      <c r="P52" s="121" t="s">
        <v>189</v>
      </c>
      <c r="Q52" s="58"/>
      <c r="R52" s="58"/>
      <c r="S52" s="58"/>
      <c r="T52" s="58"/>
      <c r="U52" s="58"/>
      <c r="V52" s="58"/>
      <c r="W52" s="58"/>
      <c r="X52" s="58"/>
      <c r="Y52" s="58"/>
    </row>
    <row r="53" spans="1:126" s="59" customFormat="1" ht="184.5" customHeight="1" x14ac:dyDescent="0.25">
      <c r="A53" s="60" t="s">
        <v>169</v>
      </c>
      <c r="B53" s="61" t="s">
        <v>170</v>
      </c>
      <c r="C53" s="60" t="s">
        <v>171</v>
      </c>
      <c r="D53" s="198" t="s">
        <v>231</v>
      </c>
      <c r="E53" s="120" t="s">
        <v>236</v>
      </c>
      <c r="F53" s="131" t="s">
        <v>164</v>
      </c>
      <c r="G53" s="132">
        <v>40905</v>
      </c>
      <c r="H53" s="60" t="s">
        <v>233</v>
      </c>
      <c r="I53" s="133" t="s">
        <v>173</v>
      </c>
      <c r="J53" s="60" t="s">
        <v>183</v>
      </c>
      <c r="K53" s="60" t="s">
        <v>188</v>
      </c>
      <c r="L53" s="285" t="s">
        <v>176</v>
      </c>
      <c r="M53" s="134" t="s">
        <v>164</v>
      </c>
      <c r="N53" s="160">
        <v>3408780165</v>
      </c>
      <c r="O53" s="160" t="s">
        <v>234</v>
      </c>
      <c r="P53" s="121" t="s">
        <v>189</v>
      </c>
      <c r="Q53" s="58"/>
      <c r="R53" s="58"/>
      <c r="S53" s="58"/>
      <c r="T53" s="58"/>
      <c r="U53" s="58"/>
      <c r="V53" s="58"/>
      <c r="W53" s="58"/>
      <c r="X53" s="58"/>
      <c r="Y53" s="58"/>
    </row>
    <row r="54" spans="1:126" s="59" customFormat="1" ht="205.5" customHeight="1" x14ac:dyDescent="0.25">
      <c r="A54" s="60" t="s">
        <v>169</v>
      </c>
      <c r="B54" s="61" t="s">
        <v>170</v>
      </c>
      <c r="C54" s="60" t="s">
        <v>171</v>
      </c>
      <c r="D54" s="198" t="s">
        <v>235</v>
      </c>
      <c r="E54" s="120" t="s">
        <v>236</v>
      </c>
      <c r="F54" s="131" t="s">
        <v>164</v>
      </c>
      <c r="G54" s="132">
        <v>40905</v>
      </c>
      <c r="H54" s="60" t="s">
        <v>232</v>
      </c>
      <c r="I54" s="133" t="s">
        <v>173</v>
      </c>
      <c r="J54" s="60" t="s">
        <v>183</v>
      </c>
      <c r="K54" s="60" t="s">
        <v>237</v>
      </c>
      <c r="L54" s="285" t="s">
        <v>176</v>
      </c>
      <c r="M54" s="134" t="s">
        <v>164</v>
      </c>
      <c r="N54" s="160">
        <v>3239248734</v>
      </c>
      <c r="O54" s="160">
        <v>75</v>
      </c>
      <c r="P54" s="121" t="s">
        <v>189</v>
      </c>
      <c r="Q54" s="58"/>
      <c r="R54" s="58"/>
      <c r="S54" s="58"/>
      <c r="T54" s="58"/>
      <c r="U54" s="58"/>
      <c r="V54" s="58"/>
      <c r="W54" s="58"/>
      <c r="X54" s="58"/>
      <c r="Y54" s="58"/>
    </row>
    <row r="55" spans="1:126" s="59" customFormat="1" ht="183" customHeight="1" x14ac:dyDescent="0.25">
      <c r="A55" s="60" t="s">
        <v>169</v>
      </c>
      <c r="B55" s="61" t="s">
        <v>170</v>
      </c>
      <c r="C55" s="60" t="s">
        <v>171</v>
      </c>
      <c r="D55" s="198" t="s">
        <v>238</v>
      </c>
      <c r="E55" s="120" t="s">
        <v>236</v>
      </c>
      <c r="F55" s="131" t="s">
        <v>164</v>
      </c>
      <c r="G55" s="132">
        <v>40905</v>
      </c>
      <c r="H55" s="60" t="s">
        <v>232</v>
      </c>
      <c r="I55" s="133" t="s">
        <v>173</v>
      </c>
      <c r="J55" s="60" t="s">
        <v>183</v>
      </c>
      <c r="K55" s="60" t="s">
        <v>237</v>
      </c>
      <c r="L55" s="285" t="s">
        <v>176</v>
      </c>
      <c r="M55" s="134" t="s">
        <v>164</v>
      </c>
      <c r="N55" s="160">
        <v>4122680207</v>
      </c>
      <c r="O55" s="160">
        <v>76</v>
      </c>
      <c r="P55" s="121" t="s">
        <v>189</v>
      </c>
      <c r="Q55" s="58"/>
      <c r="R55" s="58"/>
      <c r="S55" s="58"/>
      <c r="T55" s="58"/>
      <c r="U55" s="58"/>
      <c r="V55" s="58"/>
      <c r="W55" s="58"/>
      <c r="X55" s="58"/>
      <c r="Y55" s="58"/>
    </row>
    <row r="56" spans="1:126" s="59" customFormat="1" ht="205.5" customHeight="1" x14ac:dyDescent="0.25">
      <c r="A56" s="60" t="s">
        <v>169</v>
      </c>
      <c r="B56" s="61" t="s">
        <v>170</v>
      </c>
      <c r="C56" s="60" t="s">
        <v>171</v>
      </c>
      <c r="D56" s="198" t="s">
        <v>239</v>
      </c>
      <c r="E56" s="120" t="s">
        <v>240</v>
      </c>
      <c r="F56" s="131" t="s">
        <v>164</v>
      </c>
      <c r="G56" s="132">
        <v>41518</v>
      </c>
      <c r="H56" s="60" t="s">
        <v>241</v>
      </c>
      <c r="I56" s="133" t="s">
        <v>173</v>
      </c>
      <c r="J56" s="60" t="s">
        <v>183</v>
      </c>
      <c r="K56" s="60" t="s">
        <v>242</v>
      </c>
      <c r="L56" s="285" t="s">
        <v>176</v>
      </c>
      <c r="M56" s="134" t="s">
        <v>164</v>
      </c>
      <c r="N56" s="160">
        <v>252657699</v>
      </c>
      <c r="O56" s="160">
        <v>77</v>
      </c>
      <c r="P56" s="121" t="s">
        <v>189</v>
      </c>
      <c r="Q56" s="58"/>
      <c r="R56" s="58"/>
      <c r="S56" s="58"/>
      <c r="T56" s="58"/>
      <c r="U56" s="58"/>
      <c r="V56" s="58"/>
      <c r="W56" s="58"/>
      <c r="X56" s="58"/>
      <c r="Y56" s="58"/>
    </row>
    <row r="57" spans="1:126" s="59" customFormat="1" ht="24" customHeight="1" x14ac:dyDescent="0.25">
      <c r="A57" s="23" t="s">
        <v>16</v>
      </c>
      <c r="B57" s="61"/>
      <c r="C57" s="60"/>
      <c r="D57" s="286"/>
      <c r="E57" s="61"/>
      <c r="F57" s="61"/>
      <c r="G57" s="61"/>
      <c r="H57" s="133"/>
      <c r="I57" s="133"/>
      <c r="J57" s="152">
        <f>SUM(J49:J54)</f>
        <v>0</v>
      </c>
      <c r="K57" s="152">
        <f>SUM(K49:K54)</f>
        <v>0</v>
      </c>
      <c r="L57" s="287">
        <f>SUM(L49:L54)</f>
        <v>0</v>
      </c>
      <c r="M57" s="152">
        <f>SUM(M49:M54)</f>
        <v>0</v>
      </c>
      <c r="N57" s="160"/>
      <c r="O57" s="135"/>
      <c r="P57" s="95"/>
    </row>
    <row r="58" spans="1:126" s="14" customFormat="1" x14ac:dyDescent="0.25">
      <c r="B58" s="288"/>
      <c r="C58" s="288"/>
      <c r="D58" s="289"/>
      <c r="E58" s="288"/>
      <c r="F58" s="288"/>
      <c r="G58" s="288"/>
      <c r="H58" s="288"/>
      <c r="I58" s="288"/>
      <c r="J58" s="288"/>
      <c r="K58" s="288"/>
      <c r="L58" s="290"/>
      <c r="M58" s="290"/>
      <c r="N58" s="290"/>
      <c r="O58" s="288"/>
      <c r="P58" s="288"/>
      <c r="Q58" s="288"/>
      <c r="R58" s="288"/>
      <c r="S58" s="288"/>
      <c r="T58" s="288"/>
      <c r="U58" s="288"/>
      <c r="V58" s="288"/>
      <c r="W58" s="288"/>
      <c r="X58" s="288"/>
      <c r="Y58" s="288"/>
      <c r="Z58" s="288"/>
      <c r="AA58" s="288"/>
      <c r="AB58" s="288"/>
      <c r="AC58" s="288"/>
      <c r="AD58" s="288"/>
      <c r="AE58" s="288"/>
      <c r="AF58" s="288"/>
    </row>
    <row r="59" spans="1:126" s="14" customFormat="1" x14ac:dyDescent="0.25">
      <c r="A59" s="470" t="s">
        <v>28</v>
      </c>
      <c r="B59" s="470" t="s">
        <v>27</v>
      </c>
      <c r="C59" s="500" t="s">
        <v>34</v>
      </c>
      <c r="D59" s="500"/>
      <c r="E59" s="288"/>
      <c r="F59" s="288"/>
      <c r="G59" s="288"/>
      <c r="H59" s="288"/>
      <c r="I59" s="288"/>
      <c r="J59" s="288"/>
      <c r="K59" s="288"/>
      <c r="L59" s="290"/>
      <c r="M59" s="290"/>
      <c r="N59" s="290"/>
      <c r="O59" s="288"/>
      <c r="P59" s="288"/>
      <c r="Q59" s="288"/>
      <c r="R59" s="288"/>
      <c r="S59" s="288"/>
      <c r="T59" s="288"/>
      <c r="U59" s="288"/>
      <c r="V59" s="288"/>
      <c r="W59" s="288"/>
      <c r="X59" s="288"/>
      <c r="Y59" s="288"/>
      <c r="Z59" s="288"/>
      <c r="AA59" s="288"/>
      <c r="AB59" s="288"/>
      <c r="AC59" s="288"/>
      <c r="AD59" s="288"/>
      <c r="AE59" s="288"/>
      <c r="AF59" s="288"/>
    </row>
    <row r="60" spans="1:126" s="14" customFormat="1" x14ac:dyDescent="0.25">
      <c r="A60" s="471"/>
      <c r="B60" s="471"/>
      <c r="C60" s="156" t="s">
        <v>23</v>
      </c>
      <c r="D60" s="242" t="s">
        <v>24</v>
      </c>
      <c r="E60" s="288"/>
      <c r="F60" s="288"/>
      <c r="G60" s="288"/>
      <c r="H60" s="288"/>
      <c r="I60" s="288"/>
      <c r="J60" s="288"/>
      <c r="K60" s="288"/>
      <c r="L60" s="290"/>
      <c r="M60" s="290"/>
      <c r="N60" s="290"/>
      <c r="O60" s="288"/>
      <c r="P60" s="288"/>
      <c r="Q60" s="288"/>
      <c r="R60" s="288"/>
      <c r="S60" s="288"/>
      <c r="T60" s="288"/>
      <c r="U60" s="288"/>
      <c r="V60" s="288"/>
      <c r="W60" s="288"/>
      <c r="X60" s="288"/>
      <c r="Y60" s="288"/>
      <c r="Z60" s="288"/>
      <c r="AA60" s="288"/>
      <c r="AB60" s="288"/>
      <c r="AC60" s="288"/>
      <c r="AD60" s="288"/>
      <c r="AE60" s="288"/>
      <c r="AF60" s="288"/>
    </row>
    <row r="61" spans="1:126" s="14" customFormat="1" ht="30.6" customHeight="1" x14ac:dyDescent="0.25">
      <c r="A61" s="27" t="s">
        <v>21</v>
      </c>
      <c r="B61" s="291">
        <f>+J57</f>
        <v>0</v>
      </c>
      <c r="C61" s="292"/>
      <c r="D61" s="293" t="s">
        <v>153</v>
      </c>
      <c r="E61" s="294"/>
      <c r="F61" s="294"/>
      <c r="G61" s="294"/>
      <c r="H61" s="294"/>
      <c r="I61" s="294"/>
      <c r="J61" s="294"/>
      <c r="K61" s="294"/>
      <c r="L61" s="295"/>
      <c r="M61" s="290"/>
      <c r="N61" s="290"/>
      <c r="O61" s="288"/>
      <c r="P61" s="288"/>
      <c r="Q61" s="288"/>
      <c r="R61" s="288"/>
      <c r="S61" s="288"/>
      <c r="T61" s="288"/>
      <c r="U61" s="288"/>
      <c r="V61" s="288"/>
      <c r="W61" s="288"/>
      <c r="X61" s="288"/>
      <c r="Y61" s="288"/>
      <c r="Z61" s="288"/>
      <c r="AA61" s="288"/>
      <c r="AB61" s="288"/>
      <c r="AC61" s="288"/>
      <c r="AD61" s="288"/>
      <c r="AE61" s="288"/>
      <c r="AF61" s="288"/>
    </row>
    <row r="62" spans="1:126" s="14" customFormat="1" ht="30" customHeight="1" x14ac:dyDescent="0.25">
      <c r="A62" s="27" t="s">
        <v>25</v>
      </c>
      <c r="B62" s="291">
        <f>+L57</f>
        <v>0</v>
      </c>
      <c r="C62" s="292"/>
      <c r="D62" s="293" t="s">
        <v>153</v>
      </c>
      <c r="E62" s="288"/>
      <c r="F62" s="288"/>
      <c r="G62" s="288"/>
      <c r="H62" s="288"/>
      <c r="I62" s="288"/>
      <c r="J62" s="288"/>
      <c r="K62" s="288"/>
      <c r="L62" s="290"/>
      <c r="M62" s="290"/>
      <c r="N62" s="290"/>
      <c r="O62" s="288"/>
      <c r="P62" s="288"/>
      <c r="Q62" s="288"/>
      <c r="R62" s="288"/>
      <c r="S62" s="288"/>
      <c r="T62" s="288"/>
      <c r="U62" s="288"/>
      <c r="V62" s="288"/>
      <c r="W62" s="288"/>
      <c r="X62" s="288"/>
      <c r="Y62" s="288"/>
      <c r="Z62" s="288"/>
      <c r="AA62" s="288"/>
      <c r="AB62" s="288"/>
      <c r="AC62" s="288"/>
      <c r="AD62" s="288"/>
      <c r="AE62" s="288"/>
      <c r="AF62" s="288"/>
    </row>
    <row r="63" spans="1:126" s="14" customFormat="1" x14ac:dyDescent="0.25">
      <c r="A63" s="15"/>
      <c r="B63" s="510"/>
      <c r="C63" s="510"/>
      <c r="D63" s="510"/>
      <c r="E63" s="510"/>
      <c r="F63" s="510"/>
      <c r="G63" s="510"/>
      <c r="H63" s="510"/>
      <c r="I63" s="510"/>
      <c r="J63" s="510"/>
      <c r="K63" s="510"/>
      <c r="L63" s="510"/>
      <c r="M63" s="510"/>
      <c r="N63" s="290"/>
      <c r="O63" s="288"/>
      <c r="P63" s="288"/>
      <c r="Q63" s="288"/>
      <c r="R63" s="288"/>
      <c r="S63" s="288"/>
      <c r="T63" s="288"/>
      <c r="U63" s="288"/>
      <c r="V63" s="288"/>
      <c r="W63" s="288"/>
      <c r="X63" s="288"/>
      <c r="Y63" s="288"/>
      <c r="Z63" s="288"/>
      <c r="AA63" s="288"/>
      <c r="AB63" s="288"/>
      <c r="AC63" s="288"/>
      <c r="AD63" s="288"/>
      <c r="AE63" s="288"/>
      <c r="AF63" s="288"/>
    </row>
    <row r="64" spans="1:126" s="5" customFormat="1" ht="28.15" customHeight="1" thickBot="1" x14ac:dyDescent="0.3">
      <c r="B64" s="150"/>
      <c r="C64" s="150"/>
      <c r="D64" s="253"/>
      <c r="E64" s="150"/>
      <c r="F64" s="150"/>
      <c r="G64" s="150"/>
      <c r="H64" s="150"/>
      <c r="I64" s="150"/>
      <c r="J64" s="150"/>
      <c r="K64" s="150"/>
      <c r="L64" s="254"/>
      <c r="M64" s="254"/>
      <c r="N64" s="254"/>
      <c r="O64" s="150"/>
      <c r="P64" s="150"/>
      <c r="Q64" s="150"/>
      <c r="R64" s="150"/>
      <c r="S64" s="150"/>
      <c r="T64" s="150"/>
      <c r="U64" s="150"/>
      <c r="V64" s="150"/>
      <c r="W64" s="150"/>
      <c r="X64" s="150"/>
      <c r="Y64" s="150"/>
      <c r="Z64" s="150"/>
      <c r="AA64" s="150"/>
      <c r="AB64" s="150"/>
      <c r="AC64" s="150"/>
      <c r="AD64" s="150"/>
      <c r="AE64" s="150"/>
      <c r="AF64" s="150"/>
    </row>
    <row r="65" spans="1:32" s="5" customFormat="1" ht="27" thickBot="1" x14ac:dyDescent="0.3">
      <c r="A65" s="497" t="s">
        <v>97</v>
      </c>
      <c r="B65" s="497"/>
      <c r="C65" s="497"/>
      <c r="D65" s="497"/>
      <c r="E65" s="497"/>
      <c r="F65" s="497"/>
      <c r="G65" s="497"/>
      <c r="H65" s="497"/>
      <c r="I65" s="497"/>
      <c r="J65" s="497"/>
      <c r="K65" s="497"/>
      <c r="L65" s="497"/>
      <c r="M65" s="497"/>
      <c r="N65" s="379"/>
      <c r="O65" s="380"/>
      <c r="P65" s="380"/>
      <c r="Q65" s="150"/>
      <c r="R65" s="150"/>
      <c r="S65" s="150"/>
      <c r="T65" s="150"/>
      <c r="U65" s="150"/>
      <c r="V65" s="150"/>
      <c r="W65" s="150"/>
      <c r="X65" s="150"/>
      <c r="Y65" s="150"/>
      <c r="Z65" s="150"/>
      <c r="AA65" s="150"/>
      <c r="AB65" s="150"/>
      <c r="AC65" s="150"/>
      <c r="AD65" s="150"/>
      <c r="AE65" s="150"/>
      <c r="AF65" s="150"/>
    </row>
    <row r="66" spans="1:32" s="5" customFormat="1" x14ac:dyDescent="0.25">
      <c r="B66" s="150"/>
      <c r="C66" s="150"/>
      <c r="D66" s="253"/>
      <c r="E66" s="150"/>
      <c r="F66" s="150"/>
      <c r="G66" s="150"/>
      <c r="H66" s="150"/>
      <c r="I66" s="150"/>
      <c r="J66" s="150"/>
      <c r="K66" s="150"/>
      <c r="L66" s="254"/>
      <c r="M66" s="254"/>
      <c r="N66" s="254"/>
      <c r="O66" s="150"/>
      <c r="P66" s="150"/>
      <c r="Q66" s="150"/>
      <c r="R66" s="150"/>
      <c r="S66" s="150"/>
      <c r="T66" s="150"/>
      <c r="U66" s="150"/>
      <c r="V66" s="150"/>
      <c r="W66" s="150"/>
      <c r="X66" s="150"/>
      <c r="Y66" s="150"/>
      <c r="Z66" s="150"/>
      <c r="AA66" s="150"/>
      <c r="AB66" s="150"/>
      <c r="AC66" s="150"/>
      <c r="AD66" s="150"/>
      <c r="AE66" s="150"/>
      <c r="AF66" s="150"/>
    </row>
    <row r="67" spans="1:32" s="5" customFormat="1" x14ac:dyDescent="0.25">
      <c r="B67" s="150"/>
      <c r="C67" s="150"/>
      <c r="D67" s="253"/>
      <c r="E67" s="150"/>
      <c r="F67" s="150"/>
      <c r="G67" s="150"/>
      <c r="H67" s="150"/>
      <c r="I67" s="150"/>
      <c r="J67" s="150"/>
      <c r="K67" s="150"/>
      <c r="L67" s="254"/>
      <c r="M67" s="254"/>
      <c r="N67" s="254"/>
      <c r="O67" s="150"/>
      <c r="P67" s="150"/>
      <c r="Q67" s="150"/>
      <c r="R67" s="150"/>
      <c r="S67" s="150"/>
      <c r="T67" s="150"/>
      <c r="U67" s="150"/>
      <c r="V67" s="150"/>
      <c r="W67" s="150"/>
      <c r="X67" s="150"/>
      <c r="Y67" s="150"/>
      <c r="Z67" s="150"/>
      <c r="AA67" s="150"/>
      <c r="AB67" s="150"/>
      <c r="AC67" s="150"/>
      <c r="AD67" s="150"/>
      <c r="AE67" s="150"/>
      <c r="AF67" s="150"/>
    </row>
    <row r="68" spans="1:32" s="5" customFormat="1" ht="138" customHeight="1" x14ac:dyDescent="0.25">
      <c r="A68" s="63" t="s">
        <v>144</v>
      </c>
      <c r="B68" s="34" t="s">
        <v>2</v>
      </c>
      <c r="C68" s="34" t="s">
        <v>99</v>
      </c>
      <c r="D68" s="34" t="s">
        <v>98</v>
      </c>
      <c r="E68" s="34" t="s">
        <v>100</v>
      </c>
      <c r="F68" s="34" t="s">
        <v>101</v>
      </c>
      <c r="G68" s="34" t="s">
        <v>102</v>
      </c>
      <c r="H68" s="34" t="s">
        <v>103</v>
      </c>
      <c r="I68" s="34" t="s">
        <v>104</v>
      </c>
      <c r="J68" s="34" t="s">
        <v>105</v>
      </c>
      <c r="K68" s="34" t="s">
        <v>106</v>
      </c>
      <c r="L68" s="50" t="s">
        <v>107</v>
      </c>
      <c r="M68" s="50" t="s">
        <v>108</v>
      </c>
      <c r="N68" s="491" t="s">
        <v>3</v>
      </c>
      <c r="O68" s="492"/>
      <c r="P68" s="34" t="s">
        <v>18</v>
      </c>
      <c r="Q68" s="150"/>
      <c r="R68" s="150"/>
      <c r="S68" s="150"/>
      <c r="T68" s="150"/>
      <c r="U68" s="150"/>
      <c r="V68" s="150"/>
      <c r="W68" s="150"/>
      <c r="X68" s="150"/>
      <c r="Y68" s="150"/>
      <c r="Z68" s="150"/>
      <c r="AA68" s="150"/>
      <c r="AB68" s="150"/>
      <c r="AC68" s="150"/>
      <c r="AD68" s="150"/>
      <c r="AE68" s="150"/>
      <c r="AF68" s="150"/>
    </row>
    <row r="69" spans="1:32" s="5" customFormat="1" x14ac:dyDescent="0.25">
      <c r="A69" s="2" t="s">
        <v>206</v>
      </c>
      <c r="B69" s="244" t="s">
        <v>207</v>
      </c>
      <c r="C69" s="245" t="s">
        <v>154</v>
      </c>
      <c r="D69" s="293">
        <v>650</v>
      </c>
      <c r="E69" s="245" t="s">
        <v>154</v>
      </c>
      <c r="F69" s="245" t="s">
        <v>154</v>
      </c>
      <c r="G69" s="245" t="s">
        <v>154</v>
      </c>
      <c r="H69" s="245" t="s">
        <v>131</v>
      </c>
      <c r="I69" s="245" t="s">
        <v>154</v>
      </c>
      <c r="J69" s="245" t="s">
        <v>154</v>
      </c>
      <c r="K69" s="245" t="s">
        <v>154</v>
      </c>
      <c r="L69" s="245" t="s">
        <v>154</v>
      </c>
      <c r="M69" s="283" t="s">
        <v>131</v>
      </c>
      <c r="N69" s="501"/>
      <c r="O69" s="502"/>
      <c r="P69" s="283" t="s">
        <v>131</v>
      </c>
      <c r="Q69" s="150"/>
      <c r="R69" s="150"/>
      <c r="S69" s="150"/>
      <c r="T69" s="150"/>
      <c r="U69" s="150"/>
      <c r="V69" s="150"/>
      <c r="W69" s="150"/>
      <c r="X69" s="150"/>
      <c r="Y69" s="150"/>
      <c r="Z69" s="150"/>
      <c r="AA69" s="150"/>
      <c r="AB69" s="150"/>
      <c r="AC69" s="150"/>
      <c r="AD69" s="150"/>
      <c r="AE69" s="150"/>
      <c r="AF69" s="150"/>
    </row>
    <row r="70" spans="1:32" s="5" customFormat="1" x14ac:dyDescent="0.25">
      <c r="A70" s="2"/>
      <c r="B70" s="244"/>
      <c r="C70" s="296"/>
      <c r="D70" s="297"/>
      <c r="E70" s="245"/>
      <c r="F70" s="245"/>
      <c r="G70" s="245"/>
      <c r="H70" s="298"/>
      <c r="I70" s="298"/>
      <c r="J70" s="282"/>
      <c r="K70" s="282"/>
      <c r="L70" s="283"/>
      <c r="M70" s="283"/>
      <c r="N70" s="501"/>
      <c r="O70" s="502"/>
      <c r="P70" s="282"/>
      <c r="Q70" s="150"/>
      <c r="R70" s="150"/>
      <c r="S70" s="150"/>
      <c r="T70" s="150"/>
      <c r="U70" s="150"/>
      <c r="V70" s="150"/>
      <c r="W70" s="150"/>
      <c r="X70" s="150"/>
      <c r="Y70" s="150"/>
      <c r="Z70" s="150"/>
      <c r="AA70" s="150"/>
      <c r="AB70" s="150"/>
      <c r="AC70" s="150"/>
      <c r="AD70" s="150"/>
      <c r="AE70" s="150"/>
      <c r="AF70" s="150"/>
    </row>
    <row r="71" spans="1:32" s="5" customFormat="1" x14ac:dyDescent="0.25">
      <c r="A71" s="2"/>
      <c r="B71" s="244"/>
      <c r="C71" s="296"/>
      <c r="D71" s="297"/>
      <c r="E71" s="245"/>
      <c r="F71" s="245"/>
      <c r="G71" s="245"/>
      <c r="H71" s="298"/>
      <c r="I71" s="298"/>
      <c r="J71" s="282"/>
      <c r="K71" s="282"/>
      <c r="L71" s="283"/>
      <c r="M71" s="283"/>
      <c r="N71" s="501"/>
      <c r="O71" s="502"/>
      <c r="P71" s="282"/>
      <c r="Q71" s="150"/>
      <c r="R71" s="150"/>
      <c r="S71" s="150"/>
      <c r="T71" s="150"/>
      <c r="U71" s="150"/>
      <c r="V71" s="150"/>
      <c r="W71" s="150"/>
      <c r="X71" s="150"/>
      <c r="Y71" s="150"/>
      <c r="Z71" s="150"/>
      <c r="AA71" s="150"/>
      <c r="AB71" s="150"/>
      <c r="AC71" s="150"/>
      <c r="AD71" s="150"/>
      <c r="AE71" s="150"/>
      <c r="AF71" s="150"/>
    </row>
    <row r="72" spans="1:32" s="5" customFormat="1" x14ac:dyDescent="0.25">
      <c r="A72" s="2"/>
      <c r="B72" s="244"/>
      <c r="C72" s="296"/>
      <c r="D72" s="297"/>
      <c r="E72" s="245"/>
      <c r="F72" s="245"/>
      <c r="G72" s="245"/>
      <c r="H72" s="298"/>
      <c r="I72" s="298"/>
      <c r="J72" s="282"/>
      <c r="K72" s="282"/>
      <c r="L72" s="283"/>
      <c r="M72" s="283"/>
      <c r="N72" s="501"/>
      <c r="O72" s="502"/>
      <c r="P72" s="282"/>
      <c r="Q72" s="150"/>
      <c r="R72" s="150"/>
      <c r="S72" s="150"/>
      <c r="T72" s="150"/>
      <c r="U72" s="150"/>
      <c r="V72" s="150"/>
      <c r="W72" s="150"/>
      <c r="X72" s="150"/>
      <c r="Y72" s="150"/>
      <c r="Z72" s="150"/>
      <c r="AA72" s="150"/>
      <c r="AB72" s="150"/>
      <c r="AC72" s="150"/>
      <c r="AD72" s="150"/>
      <c r="AE72" s="150"/>
      <c r="AF72" s="150"/>
    </row>
    <row r="73" spans="1:32" s="5" customFormat="1" x14ac:dyDescent="0.25">
      <c r="A73" s="2"/>
      <c r="B73" s="244"/>
      <c r="C73" s="296"/>
      <c r="D73" s="297"/>
      <c r="E73" s="245"/>
      <c r="F73" s="245"/>
      <c r="G73" s="245"/>
      <c r="H73" s="298"/>
      <c r="I73" s="298"/>
      <c r="J73" s="282"/>
      <c r="K73" s="282"/>
      <c r="L73" s="283"/>
      <c r="M73" s="283"/>
      <c r="N73" s="501"/>
      <c r="O73" s="502"/>
      <c r="P73" s="282"/>
      <c r="Q73" s="150"/>
      <c r="R73" s="150"/>
      <c r="S73" s="150"/>
      <c r="T73" s="150"/>
      <c r="U73" s="150"/>
      <c r="V73" s="150"/>
      <c r="W73" s="150"/>
      <c r="X73" s="150"/>
      <c r="Y73" s="150"/>
      <c r="Z73" s="150"/>
      <c r="AA73" s="150"/>
      <c r="AB73" s="150"/>
      <c r="AC73" s="150"/>
      <c r="AD73" s="150"/>
      <c r="AE73" s="150"/>
      <c r="AF73" s="150"/>
    </row>
    <row r="74" spans="1:32" s="5" customFormat="1" x14ac:dyDescent="0.25">
      <c r="A74" s="2"/>
      <c r="B74" s="244"/>
      <c r="C74" s="296"/>
      <c r="D74" s="297"/>
      <c r="E74" s="245"/>
      <c r="F74" s="245"/>
      <c r="G74" s="245"/>
      <c r="H74" s="298"/>
      <c r="I74" s="298"/>
      <c r="J74" s="282"/>
      <c r="K74" s="282"/>
      <c r="L74" s="283"/>
      <c r="M74" s="283"/>
      <c r="N74" s="501"/>
      <c r="O74" s="502"/>
      <c r="P74" s="282"/>
      <c r="Q74" s="150"/>
      <c r="R74" s="150"/>
      <c r="S74" s="150"/>
      <c r="T74" s="150"/>
      <c r="U74" s="150"/>
      <c r="V74" s="150"/>
      <c r="W74" s="150"/>
      <c r="X74" s="150"/>
      <c r="Y74" s="150"/>
      <c r="Z74" s="150"/>
      <c r="AA74" s="150"/>
      <c r="AB74" s="150"/>
      <c r="AC74" s="150"/>
      <c r="AD74" s="150"/>
      <c r="AE74" s="150"/>
      <c r="AF74" s="150"/>
    </row>
    <row r="75" spans="1:32" s="5" customFormat="1" x14ac:dyDescent="0.25">
      <c r="A75" s="64"/>
      <c r="B75" s="282"/>
      <c r="C75" s="282"/>
      <c r="D75" s="267"/>
      <c r="E75" s="282"/>
      <c r="F75" s="282"/>
      <c r="G75" s="282"/>
      <c r="H75" s="282"/>
      <c r="I75" s="282"/>
      <c r="J75" s="282"/>
      <c r="K75" s="282"/>
      <c r="L75" s="283"/>
      <c r="M75" s="283"/>
      <c r="N75" s="501"/>
      <c r="O75" s="502"/>
      <c r="P75" s="282"/>
      <c r="Q75" s="150"/>
      <c r="R75" s="150"/>
      <c r="S75" s="150"/>
      <c r="T75" s="150"/>
      <c r="U75" s="150"/>
      <c r="V75" s="150"/>
      <c r="W75" s="150"/>
      <c r="X75" s="150"/>
      <c r="Y75" s="150"/>
      <c r="Z75" s="150"/>
      <c r="AA75" s="150"/>
      <c r="AB75" s="150"/>
      <c r="AC75" s="150"/>
      <c r="AD75" s="150"/>
      <c r="AE75" s="150"/>
      <c r="AF75" s="150"/>
    </row>
    <row r="76" spans="1:32" s="5" customFormat="1" x14ac:dyDescent="0.25">
      <c r="A76" s="5" t="s">
        <v>1</v>
      </c>
      <c r="B76" s="150"/>
      <c r="C76" s="150"/>
      <c r="D76" s="253"/>
      <c r="E76" s="150"/>
      <c r="F76" s="150"/>
      <c r="G76" s="150"/>
      <c r="H76" s="150"/>
      <c r="I76" s="150"/>
      <c r="J76" s="150"/>
      <c r="K76" s="150"/>
      <c r="L76" s="254"/>
      <c r="M76" s="254"/>
      <c r="N76" s="254"/>
      <c r="O76" s="150"/>
      <c r="P76" s="150"/>
      <c r="Q76" s="150"/>
      <c r="R76" s="150"/>
      <c r="S76" s="150"/>
      <c r="T76" s="150"/>
      <c r="U76" s="150"/>
      <c r="V76" s="150"/>
      <c r="W76" s="150"/>
      <c r="X76" s="150"/>
      <c r="Y76" s="150"/>
      <c r="Z76" s="150"/>
      <c r="AA76" s="150"/>
      <c r="AB76" s="150"/>
      <c r="AC76" s="150"/>
      <c r="AD76" s="150"/>
      <c r="AE76" s="150"/>
      <c r="AF76" s="150"/>
    </row>
    <row r="77" spans="1:32" s="5" customFormat="1" x14ac:dyDescent="0.25">
      <c r="A77" s="5" t="s">
        <v>37</v>
      </c>
      <c r="B77" s="150"/>
      <c r="C77" s="150"/>
      <c r="D77" s="253"/>
      <c r="E77" s="150"/>
      <c r="F77" s="150"/>
      <c r="G77" s="150"/>
      <c r="H77" s="150"/>
      <c r="I77" s="150"/>
      <c r="J77" s="150"/>
      <c r="K77" s="150"/>
      <c r="L77" s="254"/>
      <c r="M77" s="254"/>
      <c r="N77" s="254"/>
      <c r="O77" s="150"/>
      <c r="P77" s="150"/>
      <c r="Q77" s="150"/>
      <c r="R77" s="150"/>
      <c r="S77" s="150"/>
      <c r="T77" s="150"/>
      <c r="U77" s="150"/>
      <c r="V77" s="150"/>
      <c r="W77" s="150"/>
      <c r="X77" s="150"/>
      <c r="Y77" s="150"/>
      <c r="Z77" s="150"/>
      <c r="AA77" s="150"/>
      <c r="AB77" s="150"/>
      <c r="AC77" s="150"/>
      <c r="AD77" s="150"/>
      <c r="AE77" s="150"/>
      <c r="AF77" s="150"/>
    </row>
    <row r="78" spans="1:32" s="5" customFormat="1" x14ac:dyDescent="0.25">
      <c r="A78" s="5" t="s">
        <v>62</v>
      </c>
      <c r="B78" s="150"/>
      <c r="C78" s="150"/>
      <c r="D78" s="253"/>
      <c r="E78" s="150"/>
      <c r="F78" s="150"/>
      <c r="G78" s="150"/>
      <c r="H78" s="150"/>
      <c r="I78" s="150"/>
      <c r="J78" s="150"/>
      <c r="K78" s="150"/>
      <c r="L78" s="254"/>
      <c r="M78" s="254"/>
      <c r="N78" s="254"/>
      <c r="O78" s="150"/>
      <c r="P78" s="150"/>
      <c r="Q78" s="150"/>
      <c r="R78" s="150"/>
      <c r="S78" s="150"/>
      <c r="T78" s="150"/>
      <c r="U78" s="150"/>
      <c r="V78" s="150"/>
      <c r="W78" s="150"/>
      <c r="X78" s="150"/>
      <c r="Y78" s="150"/>
      <c r="Z78" s="150"/>
      <c r="AA78" s="150"/>
      <c r="AB78" s="150"/>
      <c r="AC78" s="150"/>
      <c r="AD78" s="150"/>
      <c r="AE78" s="150"/>
      <c r="AF78" s="150"/>
    </row>
    <row r="79" spans="1:32" s="5" customFormat="1" x14ac:dyDescent="0.25">
      <c r="B79" s="150"/>
      <c r="C79" s="150"/>
      <c r="D79" s="253"/>
      <c r="E79" s="150"/>
      <c r="F79" s="150"/>
      <c r="G79" s="150"/>
      <c r="H79" s="150"/>
      <c r="I79" s="150"/>
      <c r="J79" s="150"/>
      <c r="K79" s="150"/>
      <c r="L79" s="254"/>
      <c r="M79" s="254"/>
      <c r="N79" s="254"/>
      <c r="O79" s="150"/>
      <c r="P79" s="150"/>
      <c r="Q79" s="150"/>
      <c r="R79" s="150"/>
      <c r="S79" s="150"/>
      <c r="T79" s="150"/>
      <c r="U79" s="150"/>
      <c r="V79" s="150"/>
      <c r="W79" s="150"/>
      <c r="X79" s="150"/>
      <c r="Y79" s="150"/>
      <c r="Z79" s="150"/>
      <c r="AA79" s="150"/>
      <c r="AB79" s="150"/>
      <c r="AC79" s="150"/>
      <c r="AD79" s="150"/>
      <c r="AE79" s="150"/>
      <c r="AF79" s="150"/>
    </row>
    <row r="80" spans="1:32" s="5" customFormat="1" ht="15.75" thickBot="1" x14ac:dyDescent="0.3">
      <c r="B80" s="150"/>
      <c r="C80" s="150"/>
      <c r="D80" s="253"/>
      <c r="E80" s="150"/>
      <c r="F80" s="150"/>
      <c r="G80" s="150"/>
      <c r="H80" s="150"/>
      <c r="I80" s="150"/>
      <c r="J80" s="150"/>
      <c r="K80" s="150"/>
      <c r="L80" s="254"/>
      <c r="M80" s="254"/>
      <c r="N80" s="254"/>
      <c r="O80" s="150"/>
      <c r="P80" s="150"/>
      <c r="Q80" s="150"/>
      <c r="R80" s="150"/>
      <c r="S80" s="150"/>
      <c r="T80" s="150"/>
      <c r="U80" s="150"/>
      <c r="V80" s="150"/>
      <c r="W80" s="150"/>
      <c r="X80" s="150"/>
      <c r="Y80" s="150"/>
      <c r="Z80" s="150"/>
      <c r="AA80" s="150"/>
      <c r="AB80" s="150"/>
      <c r="AC80" s="150"/>
      <c r="AD80" s="150"/>
      <c r="AE80" s="150"/>
      <c r="AF80" s="150"/>
    </row>
    <row r="81" spans="1:32" s="5" customFormat="1" ht="27" thickBot="1" x14ac:dyDescent="0.3">
      <c r="A81" s="511" t="s">
        <v>38</v>
      </c>
      <c r="B81" s="512"/>
      <c r="C81" s="512"/>
      <c r="D81" s="512"/>
      <c r="E81" s="512"/>
      <c r="F81" s="512"/>
      <c r="G81" s="512"/>
      <c r="H81" s="512"/>
      <c r="I81" s="512"/>
      <c r="J81" s="512"/>
      <c r="K81" s="512"/>
      <c r="L81" s="512"/>
      <c r="M81" s="513"/>
      <c r="N81" s="254"/>
      <c r="O81" s="150"/>
      <c r="P81" s="150"/>
      <c r="Q81" s="150"/>
      <c r="R81" s="150"/>
      <c r="S81" s="150"/>
      <c r="T81" s="150"/>
      <c r="U81" s="150"/>
      <c r="V81" s="150"/>
      <c r="W81" s="150"/>
      <c r="X81" s="150"/>
      <c r="Y81" s="150"/>
      <c r="Z81" s="150"/>
      <c r="AA81" s="150"/>
      <c r="AB81" s="150"/>
      <c r="AC81" s="150"/>
      <c r="AD81" s="150"/>
      <c r="AE81" s="150"/>
      <c r="AF81" s="150"/>
    </row>
    <row r="82" spans="1:32" s="5" customFormat="1" x14ac:dyDescent="0.25">
      <c r="B82" s="150"/>
      <c r="C82" s="150"/>
      <c r="D82" s="253"/>
      <c r="E82" s="150"/>
      <c r="F82" s="150"/>
      <c r="G82" s="150"/>
      <c r="H82" s="150"/>
      <c r="I82" s="150"/>
      <c r="J82" s="150"/>
      <c r="K82" s="150"/>
      <c r="L82" s="254"/>
      <c r="M82" s="254"/>
      <c r="N82" s="254"/>
      <c r="O82" s="150"/>
      <c r="P82" s="150"/>
      <c r="Q82" s="150"/>
      <c r="R82" s="150"/>
      <c r="S82" s="150"/>
      <c r="T82" s="150"/>
      <c r="U82" s="150"/>
      <c r="V82" s="150"/>
      <c r="W82" s="150"/>
      <c r="X82" s="150"/>
      <c r="Y82" s="150"/>
      <c r="Z82" s="150"/>
      <c r="AA82" s="150"/>
      <c r="AB82" s="150"/>
      <c r="AC82" s="150"/>
      <c r="AD82" s="150"/>
      <c r="AE82" s="150"/>
      <c r="AF82" s="150"/>
    </row>
    <row r="83" spans="1:32" s="5" customFormat="1" x14ac:dyDescent="0.25">
      <c r="B83" s="150"/>
      <c r="C83" s="150"/>
      <c r="D83" s="253"/>
      <c r="E83" s="150"/>
      <c r="F83" s="150"/>
      <c r="G83" s="150"/>
      <c r="H83" s="150"/>
      <c r="I83" s="150"/>
      <c r="J83" s="150"/>
      <c r="K83" s="150"/>
      <c r="L83" s="254"/>
      <c r="M83" s="254"/>
      <c r="N83" s="254"/>
      <c r="O83" s="150"/>
      <c r="P83" s="150"/>
      <c r="Q83" s="150"/>
      <c r="R83" s="150"/>
      <c r="S83" s="150"/>
      <c r="T83" s="150"/>
      <c r="U83" s="150"/>
      <c r="V83" s="150"/>
      <c r="W83" s="150"/>
      <c r="X83" s="150"/>
      <c r="Y83" s="150"/>
      <c r="Z83" s="150"/>
      <c r="AA83" s="150"/>
      <c r="AB83" s="150"/>
      <c r="AC83" s="150"/>
      <c r="AD83" s="150"/>
      <c r="AE83" s="150"/>
      <c r="AF83" s="150"/>
    </row>
    <row r="84" spans="1:32" s="5" customFormat="1" x14ac:dyDescent="0.25">
      <c r="B84" s="150"/>
      <c r="C84" s="150"/>
      <c r="D84" s="253"/>
      <c r="E84" s="150"/>
      <c r="F84" s="150"/>
      <c r="G84" s="150"/>
      <c r="H84" s="150"/>
      <c r="I84" s="150"/>
      <c r="J84" s="150"/>
      <c r="K84" s="150"/>
      <c r="L84" s="254"/>
      <c r="M84" s="254"/>
      <c r="N84" s="254"/>
      <c r="O84" s="150"/>
      <c r="P84" s="150"/>
      <c r="Q84" s="150"/>
      <c r="R84" s="150"/>
      <c r="S84" s="150"/>
      <c r="T84" s="150"/>
      <c r="U84" s="150"/>
      <c r="V84" s="150"/>
      <c r="W84" s="150"/>
      <c r="X84" s="150"/>
      <c r="Y84" s="150"/>
      <c r="Z84" s="150"/>
      <c r="AA84" s="150"/>
      <c r="AB84" s="150"/>
      <c r="AC84" s="150"/>
      <c r="AD84" s="150"/>
      <c r="AE84" s="150"/>
      <c r="AF84" s="150"/>
    </row>
    <row r="85" spans="1:32" s="5" customFormat="1" x14ac:dyDescent="0.25">
      <c r="B85" s="150"/>
      <c r="C85" s="150"/>
      <c r="D85" s="253"/>
      <c r="E85" s="150"/>
      <c r="F85" s="150"/>
      <c r="G85" s="150"/>
      <c r="H85" s="150"/>
      <c r="I85" s="150"/>
      <c r="J85" s="150"/>
      <c r="K85" s="150"/>
      <c r="L85" s="254"/>
      <c r="M85" s="254"/>
      <c r="N85" s="254"/>
      <c r="O85" s="150"/>
      <c r="P85" s="150"/>
      <c r="Q85" s="150"/>
      <c r="R85" s="150"/>
      <c r="S85" s="150"/>
      <c r="T85" s="150"/>
      <c r="U85" s="150"/>
      <c r="V85" s="150"/>
      <c r="W85" s="150"/>
      <c r="X85" s="150"/>
      <c r="Y85" s="150"/>
      <c r="Z85" s="150"/>
      <c r="AA85" s="150"/>
      <c r="AB85" s="150"/>
      <c r="AC85" s="150"/>
      <c r="AD85" s="150"/>
      <c r="AE85" s="150"/>
      <c r="AF85" s="150"/>
    </row>
    <row r="86" spans="1:32" s="5" customFormat="1" ht="111.75" customHeight="1" x14ac:dyDescent="0.25">
      <c r="A86" s="63" t="s">
        <v>0</v>
      </c>
      <c r="B86" s="514" t="s">
        <v>39</v>
      </c>
      <c r="C86" s="514" t="s">
        <v>40</v>
      </c>
      <c r="D86" s="63" t="s">
        <v>109</v>
      </c>
      <c r="E86" s="63" t="s">
        <v>111</v>
      </c>
      <c r="F86" s="63" t="s">
        <v>112</v>
      </c>
      <c r="G86" s="63" t="s">
        <v>113</v>
      </c>
      <c r="H86" s="63" t="s">
        <v>110</v>
      </c>
      <c r="I86" s="491" t="s">
        <v>114</v>
      </c>
      <c r="J86" s="507"/>
      <c r="K86" s="492"/>
      <c r="L86" s="63" t="s">
        <v>118</v>
      </c>
      <c r="M86" s="63" t="s">
        <v>352</v>
      </c>
      <c r="N86" s="63" t="s">
        <v>353</v>
      </c>
      <c r="O86" s="491" t="s">
        <v>3</v>
      </c>
      <c r="P86" s="492"/>
      <c r="Q86" s="150"/>
      <c r="R86" s="150"/>
      <c r="S86" s="150"/>
      <c r="T86" s="150"/>
      <c r="U86" s="150"/>
      <c r="V86" s="150"/>
      <c r="W86" s="150"/>
      <c r="X86" s="150"/>
      <c r="Y86" s="150"/>
      <c r="Z86" s="150"/>
      <c r="AA86" s="150"/>
      <c r="AB86" s="150"/>
      <c r="AC86" s="150"/>
      <c r="AD86" s="150"/>
      <c r="AE86" s="150"/>
      <c r="AF86" s="150"/>
    </row>
    <row r="87" spans="1:32" s="5" customFormat="1" ht="24" customHeight="1" x14ac:dyDescent="0.25">
      <c r="A87" s="63"/>
      <c r="B87" s="515"/>
      <c r="C87" s="515"/>
      <c r="D87" s="63"/>
      <c r="E87" s="63"/>
      <c r="F87" s="63"/>
      <c r="G87" s="63"/>
      <c r="H87" s="63"/>
      <c r="I87" s="299" t="s">
        <v>115</v>
      </c>
      <c r="J87" s="351" t="s">
        <v>116</v>
      </c>
      <c r="K87" s="300" t="s">
        <v>117</v>
      </c>
      <c r="L87" s="63"/>
      <c r="M87" s="63"/>
      <c r="N87" s="63"/>
      <c r="O87" s="153"/>
      <c r="P87" s="154"/>
      <c r="Q87" s="150"/>
      <c r="R87" s="150"/>
      <c r="S87" s="150"/>
      <c r="T87" s="150"/>
      <c r="U87" s="150"/>
      <c r="V87" s="150"/>
      <c r="W87" s="150"/>
      <c r="X87" s="150"/>
      <c r="Y87" s="150"/>
      <c r="Z87" s="150"/>
      <c r="AA87" s="150"/>
      <c r="AB87" s="150"/>
      <c r="AC87" s="150"/>
      <c r="AD87" s="150"/>
      <c r="AE87" s="150"/>
      <c r="AF87" s="150"/>
    </row>
    <row r="88" spans="1:32" s="5" customFormat="1" ht="60.75" customHeight="1" x14ac:dyDescent="0.25">
      <c r="A88" s="47" t="s">
        <v>43</v>
      </c>
      <c r="B88" s="301" t="s">
        <v>208</v>
      </c>
      <c r="C88" s="302" t="s">
        <v>246</v>
      </c>
      <c r="D88" s="293" t="s">
        <v>213</v>
      </c>
      <c r="E88" s="244"/>
      <c r="F88" s="244"/>
      <c r="G88" s="244"/>
      <c r="H88" s="296"/>
      <c r="I88" s="282"/>
      <c r="J88" s="282"/>
      <c r="K88" s="282"/>
      <c r="L88" s="376" t="s">
        <v>132</v>
      </c>
      <c r="M88" s="376" t="s">
        <v>132</v>
      </c>
      <c r="N88" s="283" t="s">
        <v>131</v>
      </c>
      <c r="O88" s="516" t="s">
        <v>211</v>
      </c>
      <c r="P88" s="516"/>
      <c r="Q88" s="150"/>
      <c r="R88" s="150"/>
      <c r="S88" s="150"/>
      <c r="T88" s="150"/>
      <c r="U88" s="150"/>
      <c r="V88" s="150"/>
      <c r="W88" s="150"/>
      <c r="X88" s="150"/>
      <c r="Y88" s="150"/>
      <c r="Z88" s="150"/>
      <c r="AA88" s="150"/>
      <c r="AB88" s="150"/>
      <c r="AC88" s="150"/>
      <c r="AD88" s="150"/>
      <c r="AE88" s="150"/>
      <c r="AF88" s="150"/>
    </row>
    <row r="89" spans="1:32" s="5" customFormat="1" ht="60.75" customHeight="1" x14ac:dyDescent="0.25">
      <c r="A89" s="47" t="s">
        <v>43</v>
      </c>
      <c r="B89" s="301" t="s">
        <v>208</v>
      </c>
      <c r="C89" s="302" t="s">
        <v>247</v>
      </c>
      <c r="D89" s="293">
        <v>1121857882</v>
      </c>
      <c r="E89" s="244"/>
      <c r="F89" s="244"/>
      <c r="G89" s="244"/>
      <c r="H89" s="296"/>
      <c r="I89" s="246"/>
      <c r="J89" s="303"/>
      <c r="K89" s="298"/>
      <c r="L89" s="376" t="s">
        <v>132</v>
      </c>
      <c r="M89" s="376" t="s">
        <v>132</v>
      </c>
      <c r="N89" s="283" t="s">
        <v>131</v>
      </c>
      <c r="O89" s="516" t="s">
        <v>211</v>
      </c>
      <c r="P89" s="516"/>
      <c r="Q89" s="150"/>
      <c r="R89" s="150"/>
      <c r="S89" s="150"/>
      <c r="T89" s="150"/>
      <c r="U89" s="150"/>
      <c r="V89" s="150"/>
      <c r="W89" s="150"/>
      <c r="X89" s="150"/>
      <c r="Y89" s="150"/>
      <c r="Z89" s="150"/>
      <c r="AA89" s="150"/>
      <c r="AB89" s="150"/>
      <c r="AC89" s="150"/>
      <c r="AD89" s="150"/>
      <c r="AE89" s="150"/>
      <c r="AF89" s="150"/>
    </row>
    <row r="90" spans="1:32" s="5" customFormat="1" ht="59.25" customHeight="1" x14ac:dyDescent="0.25">
      <c r="A90" s="47" t="s">
        <v>44</v>
      </c>
      <c r="B90" s="304" t="s">
        <v>209</v>
      </c>
      <c r="C90" s="302" t="s">
        <v>243</v>
      </c>
      <c r="D90" s="293">
        <v>35261959</v>
      </c>
      <c r="E90" s="244"/>
      <c r="F90" s="244"/>
      <c r="G90" s="244"/>
      <c r="H90" s="296"/>
      <c r="I90" s="246"/>
      <c r="J90" s="298"/>
      <c r="K90" s="298"/>
      <c r="L90" s="376" t="s">
        <v>132</v>
      </c>
      <c r="M90" s="376" t="s">
        <v>132</v>
      </c>
      <c r="N90" s="283" t="s">
        <v>131</v>
      </c>
      <c r="O90" s="516" t="s">
        <v>211</v>
      </c>
      <c r="P90" s="516"/>
      <c r="Q90" s="150"/>
      <c r="R90" s="150"/>
      <c r="S90" s="150"/>
      <c r="T90" s="150"/>
      <c r="U90" s="150"/>
      <c r="V90" s="150"/>
      <c r="W90" s="150"/>
      <c r="X90" s="150"/>
      <c r="Y90" s="150"/>
      <c r="Z90" s="150"/>
      <c r="AA90" s="150"/>
      <c r="AB90" s="150"/>
      <c r="AC90" s="150"/>
      <c r="AD90" s="150"/>
      <c r="AE90" s="150"/>
      <c r="AF90" s="150"/>
    </row>
    <row r="91" spans="1:32" s="5" customFormat="1" ht="59.25" customHeight="1" x14ac:dyDescent="0.25">
      <c r="A91" s="47" t="s">
        <v>44</v>
      </c>
      <c r="B91" s="304" t="s">
        <v>209</v>
      </c>
      <c r="C91" s="302" t="s">
        <v>244</v>
      </c>
      <c r="D91" s="293">
        <v>40219209</v>
      </c>
      <c r="E91" s="244"/>
      <c r="F91" s="244"/>
      <c r="G91" s="244"/>
      <c r="H91" s="296"/>
      <c r="I91" s="246"/>
      <c r="J91" s="298"/>
      <c r="K91" s="298"/>
      <c r="L91" s="376" t="s">
        <v>132</v>
      </c>
      <c r="M91" s="376" t="s">
        <v>132</v>
      </c>
      <c r="N91" s="283" t="s">
        <v>131</v>
      </c>
      <c r="O91" s="516" t="s">
        <v>211</v>
      </c>
      <c r="P91" s="516"/>
      <c r="Q91" s="150"/>
      <c r="R91" s="150"/>
      <c r="S91" s="150"/>
      <c r="T91" s="150"/>
      <c r="U91" s="150"/>
      <c r="V91" s="150"/>
      <c r="W91" s="150"/>
      <c r="X91" s="150"/>
      <c r="Y91" s="150"/>
      <c r="Z91" s="150"/>
      <c r="AA91" s="150"/>
      <c r="AB91" s="150"/>
      <c r="AC91" s="150"/>
      <c r="AD91" s="150"/>
      <c r="AE91" s="150"/>
      <c r="AF91" s="150"/>
    </row>
    <row r="92" spans="1:32" s="5" customFormat="1" ht="59.25" customHeight="1" x14ac:dyDescent="0.25">
      <c r="A92" s="47" t="s">
        <v>44</v>
      </c>
      <c r="B92" s="304" t="s">
        <v>209</v>
      </c>
      <c r="C92" s="302" t="s">
        <v>245</v>
      </c>
      <c r="D92" s="293">
        <v>1024492474</v>
      </c>
      <c r="E92" s="283" t="s">
        <v>289</v>
      </c>
      <c r="F92" s="305" t="s">
        <v>331</v>
      </c>
      <c r="G92" s="305" t="s">
        <v>332</v>
      </c>
      <c r="H92" s="245">
        <v>132334</v>
      </c>
      <c r="I92" s="246"/>
      <c r="J92" s="298"/>
      <c r="K92" s="298"/>
      <c r="L92" s="376" t="s">
        <v>132</v>
      </c>
      <c r="M92" s="376" t="s">
        <v>132</v>
      </c>
      <c r="N92" s="283" t="s">
        <v>131</v>
      </c>
      <c r="O92" s="516" t="s">
        <v>333</v>
      </c>
      <c r="P92" s="516"/>
      <c r="Q92" s="150"/>
      <c r="R92" s="150"/>
      <c r="S92" s="150"/>
      <c r="T92" s="150"/>
      <c r="U92" s="150"/>
      <c r="V92" s="150"/>
      <c r="W92" s="150"/>
      <c r="X92" s="150"/>
      <c r="Y92" s="150"/>
      <c r="Z92" s="150"/>
      <c r="AA92" s="150"/>
      <c r="AB92" s="150"/>
      <c r="AC92" s="150"/>
      <c r="AD92" s="150"/>
      <c r="AE92" s="150"/>
      <c r="AF92" s="150"/>
    </row>
    <row r="93" spans="1:32" s="5" customFormat="1" ht="59.25" customHeight="1" x14ac:dyDescent="0.25">
      <c r="A93" s="116"/>
      <c r="B93" s="306"/>
      <c r="C93" s="306"/>
      <c r="D93" s="307"/>
      <c r="E93" s="308"/>
      <c r="F93" s="308"/>
      <c r="G93" s="308"/>
      <c r="H93" s="309"/>
      <c r="I93" s="310"/>
      <c r="J93" s="311"/>
      <c r="K93" s="311"/>
      <c r="L93" s="275"/>
      <c r="M93" s="275"/>
      <c r="N93" s="275"/>
      <c r="O93" s="306"/>
      <c r="P93" s="306"/>
      <c r="Q93" s="150"/>
      <c r="R93" s="150"/>
      <c r="S93" s="150"/>
      <c r="T93" s="150"/>
      <c r="U93" s="150"/>
      <c r="V93" s="150"/>
      <c r="W93" s="150"/>
      <c r="X93" s="150"/>
      <c r="Y93" s="150"/>
      <c r="Z93" s="150"/>
      <c r="AA93" s="150"/>
      <c r="AB93" s="150"/>
      <c r="AC93" s="150"/>
      <c r="AD93" s="150"/>
      <c r="AE93" s="150"/>
      <c r="AF93" s="150"/>
    </row>
    <row r="94" spans="1:32" s="5" customFormat="1" ht="15.75" thickBot="1" x14ac:dyDescent="0.3">
      <c r="B94" s="150"/>
      <c r="C94" s="150"/>
      <c r="D94" s="253"/>
      <c r="E94" s="150"/>
      <c r="F94" s="150"/>
      <c r="G94" s="150"/>
      <c r="H94" s="150"/>
      <c r="I94" s="150"/>
      <c r="J94" s="150"/>
      <c r="K94" s="150"/>
      <c r="L94" s="254"/>
      <c r="M94" s="254"/>
      <c r="N94" s="254"/>
      <c r="O94" s="150"/>
      <c r="P94" s="150"/>
      <c r="Q94" s="150"/>
      <c r="R94" s="150"/>
      <c r="S94" s="150"/>
      <c r="T94" s="150"/>
      <c r="U94" s="150"/>
      <c r="V94" s="150"/>
      <c r="W94" s="150"/>
      <c r="X94" s="150"/>
      <c r="Y94" s="150"/>
      <c r="Z94" s="150"/>
      <c r="AA94" s="150"/>
      <c r="AB94" s="150"/>
      <c r="AC94" s="150"/>
      <c r="AD94" s="150"/>
      <c r="AE94" s="150"/>
      <c r="AF94" s="150"/>
    </row>
    <row r="95" spans="1:32" s="5" customFormat="1" ht="27" thickBot="1" x14ac:dyDescent="0.3">
      <c r="A95" s="511" t="s">
        <v>46</v>
      </c>
      <c r="B95" s="512"/>
      <c r="C95" s="512"/>
      <c r="D95" s="512"/>
      <c r="E95" s="512"/>
      <c r="F95" s="512"/>
      <c r="G95" s="512"/>
      <c r="H95" s="512"/>
      <c r="I95" s="512"/>
      <c r="J95" s="512"/>
      <c r="K95" s="512"/>
      <c r="L95" s="512"/>
      <c r="M95" s="513"/>
      <c r="N95" s="254"/>
      <c r="O95" s="150"/>
      <c r="P95" s="150"/>
      <c r="Q95" s="150"/>
      <c r="R95" s="150"/>
      <c r="S95" s="150"/>
      <c r="T95" s="150"/>
      <c r="U95" s="150"/>
      <c r="V95" s="150"/>
      <c r="W95" s="150"/>
      <c r="X95" s="150"/>
      <c r="Y95" s="150"/>
      <c r="Z95" s="150"/>
      <c r="AA95" s="150"/>
      <c r="AB95" s="150"/>
      <c r="AC95" s="150"/>
      <c r="AD95" s="150"/>
      <c r="AE95" s="150"/>
      <c r="AF95" s="150"/>
    </row>
    <row r="96" spans="1:32" s="5" customFormat="1" x14ac:dyDescent="0.25">
      <c r="B96" s="150"/>
      <c r="C96" s="150"/>
      <c r="D96" s="253"/>
      <c r="E96" s="150"/>
      <c r="F96" s="150"/>
      <c r="G96" s="150"/>
      <c r="H96" s="150"/>
      <c r="I96" s="150"/>
      <c r="J96" s="150"/>
      <c r="K96" s="150"/>
      <c r="L96" s="254"/>
      <c r="M96" s="254"/>
      <c r="N96" s="254"/>
      <c r="O96" s="150"/>
      <c r="P96" s="150"/>
      <c r="Q96" s="150"/>
      <c r="R96" s="150"/>
      <c r="S96" s="150"/>
      <c r="T96" s="150"/>
      <c r="U96" s="150"/>
      <c r="V96" s="150"/>
      <c r="W96" s="150"/>
      <c r="X96" s="150"/>
      <c r="Y96" s="150"/>
      <c r="Z96" s="150"/>
      <c r="AA96" s="150"/>
      <c r="AB96" s="150"/>
      <c r="AC96" s="150"/>
      <c r="AD96" s="150"/>
      <c r="AE96" s="150"/>
      <c r="AF96" s="150"/>
    </row>
    <row r="97" spans="1:32" s="5" customFormat="1" x14ac:dyDescent="0.25">
      <c r="B97" s="150"/>
      <c r="C97" s="150"/>
      <c r="D97" s="253"/>
      <c r="E97" s="150"/>
      <c r="F97" s="150"/>
      <c r="G97" s="150"/>
      <c r="H97" s="150"/>
      <c r="I97" s="150"/>
      <c r="J97" s="150"/>
      <c r="K97" s="150"/>
      <c r="L97" s="254"/>
      <c r="M97" s="254"/>
      <c r="N97" s="254"/>
      <c r="O97" s="150"/>
      <c r="P97" s="150"/>
      <c r="Q97" s="150"/>
      <c r="R97" s="150"/>
      <c r="S97" s="150"/>
      <c r="T97" s="150"/>
      <c r="U97" s="150"/>
      <c r="V97" s="150"/>
      <c r="W97" s="150"/>
      <c r="X97" s="150"/>
      <c r="Y97" s="150"/>
      <c r="Z97" s="150"/>
      <c r="AA97" s="150"/>
      <c r="AB97" s="150"/>
      <c r="AC97" s="150"/>
      <c r="AD97" s="150"/>
      <c r="AE97" s="150"/>
      <c r="AF97" s="150"/>
    </row>
    <row r="98" spans="1:32" s="5" customFormat="1" ht="46.15" customHeight="1" x14ac:dyDescent="0.25">
      <c r="A98" s="34" t="s">
        <v>33</v>
      </c>
      <c r="B98" s="34" t="s">
        <v>354</v>
      </c>
      <c r="C98" s="491" t="s">
        <v>3</v>
      </c>
      <c r="D98" s="492"/>
      <c r="E98" s="150"/>
      <c r="F98" s="150"/>
      <c r="G98" s="150"/>
      <c r="H98" s="150"/>
      <c r="I98" s="150"/>
      <c r="J98" s="150"/>
      <c r="K98" s="150"/>
      <c r="L98" s="254"/>
      <c r="M98" s="254"/>
      <c r="N98" s="254"/>
      <c r="O98" s="150"/>
      <c r="P98" s="150"/>
      <c r="Q98" s="150"/>
      <c r="R98" s="150"/>
      <c r="S98" s="150"/>
      <c r="T98" s="150"/>
      <c r="U98" s="150"/>
      <c r="V98" s="150"/>
      <c r="W98" s="150"/>
      <c r="X98" s="150"/>
      <c r="Y98" s="150"/>
      <c r="Z98" s="150"/>
      <c r="AA98" s="150"/>
      <c r="AB98" s="150"/>
      <c r="AC98" s="150"/>
      <c r="AD98" s="150"/>
      <c r="AE98" s="150"/>
      <c r="AF98" s="150"/>
    </row>
    <row r="99" spans="1:32" s="5" customFormat="1" ht="46.9" customHeight="1" x14ac:dyDescent="0.25">
      <c r="A99" s="35" t="s">
        <v>119</v>
      </c>
      <c r="B99" s="283" t="s">
        <v>132</v>
      </c>
      <c r="C99" s="464"/>
      <c r="D99" s="464"/>
      <c r="E99" s="150"/>
      <c r="F99" s="150"/>
      <c r="G99" s="150"/>
      <c r="H99" s="150"/>
      <c r="I99" s="150"/>
      <c r="J99" s="150"/>
      <c r="K99" s="150"/>
      <c r="L99" s="254"/>
      <c r="M99" s="254"/>
      <c r="N99" s="254"/>
      <c r="O99" s="150"/>
      <c r="P99" s="150"/>
      <c r="Q99" s="150"/>
      <c r="R99" s="150"/>
      <c r="S99" s="150"/>
      <c r="T99" s="150"/>
      <c r="U99" s="150"/>
      <c r="V99" s="150"/>
      <c r="W99" s="150"/>
      <c r="X99" s="150"/>
      <c r="Y99" s="150"/>
      <c r="Z99" s="150"/>
      <c r="AA99" s="150"/>
      <c r="AB99" s="150"/>
      <c r="AC99" s="150"/>
      <c r="AD99" s="150"/>
      <c r="AE99" s="150"/>
      <c r="AF99" s="150"/>
    </row>
    <row r="100" spans="1:32" s="5" customFormat="1" x14ac:dyDescent="0.25">
      <c r="B100" s="150"/>
      <c r="C100" s="150"/>
      <c r="D100" s="253"/>
      <c r="E100" s="150"/>
      <c r="F100" s="150"/>
      <c r="G100" s="150"/>
      <c r="H100" s="150"/>
      <c r="I100" s="150"/>
      <c r="J100" s="150"/>
      <c r="K100" s="150"/>
      <c r="L100" s="254"/>
      <c r="M100" s="254"/>
      <c r="N100" s="254"/>
      <c r="O100" s="150"/>
      <c r="P100" s="150"/>
      <c r="Q100" s="150"/>
      <c r="R100" s="150"/>
      <c r="S100" s="150"/>
      <c r="T100" s="150"/>
      <c r="U100" s="150"/>
      <c r="V100" s="150"/>
      <c r="W100" s="150"/>
      <c r="X100" s="150"/>
      <c r="Y100" s="150"/>
      <c r="Z100" s="150"/>
      <c r="AA100" s="150"/>
      <c r="AB100" s="150"/>
      <c r="AC100" s="150"/>
      <c r="AD100" s="150"/>
      <c r="AE100" s="150"/>
      <c r="AF100" s="150"/>
    </row>
    <row r="101" spans="1:32" s="5" customFormat="1" x14ac:dyDescent="0.25">
      <c r="B101" s="150"/>
      <c r="C101" s="150"/>
      <c r="D101" s="253"/>
      <c r="E101" s="150"/>
      <c r="F101" s="150"/>
      <c r="G101" s="150"/>
      <c r="H101" s="150"/>
      <c r="I101" s="150"/>
      <c r="J101" s="150"/>
      <c r="K101" s="150"/>
      <c r="L101" s="254"/>
      <c r="M101" s="254"/>
      <c r="N101" s="254"/>
      <c r="O101" s="150"/>
      <c r="P101" s="150"/>
      <c r="Q101" s="150"/>
      <c r="R101" s="150"/>
      <c r="S101" s="150"/>
      <c r="T101" s="150"/>
      <c r="U101" s="150"/>
      <c r="V101" s="150"/>
      <c r="W101" s="150"/>
      <c r="X101" s="150"/>
      <c r="Y101" s="150"/>
      <c r="Z101" s="150"/>
      <c r="AA101" s="150"/>
      <c r="AB101" s="150"/>
      <c r="AC101" s="150"/>
      <c r="AD101" s="150"/>
      <c r="AE101" s="150"/>
      <c r="AF101" s="150"/>
    </row>
    <row r="102" spans="1:32" s="5" customFormat="1" ht="26.25" x14ac:dyDescent="0.25">
      <c r="A102" s="472" t="s">
        <v>64</v>
      </c>
      <c r="B102" s="473"/>
      <c r="C102" s="473"/>
      <c r="D102" s="473"/>
      <c r="E102" s="473"/>
      <c r="F102" s="473"/>
      <c r="G102" s="473"/>
      <c r="H102" s="473"/>
      <c r="I102" s="473"/>
      <c r="J102" s="473"/>
      <c r="K102" s="473"/>
      <c r="L102" s="473"/>
      <c r="M102" s="473"/>
      <c r="N102" s="473"/>
      <c r="O102" s="473"/>
      <c r="P102" s="150"/>
      <c r="Q102" s="150"/>
      <c r="R102" s="150"/>
      <c r="S102" s="150"/>
      <c r="T102" s="150"/>
      <c r="U102" s="150"/>
      <c r="V102" s="150"/>
      <c r="W102" s="150"/>
      <c r="X102" s="150"/>
      <c r="Y102" s="150"/>
      <c r="Z102" s="150"/>
      <c r="AA102" s="150"/>
      <c r="AB102" s="150"/>
      <c r="AC102" s="150"/>
      <c r="AD102" s="150"/>
      <c r="AE102" s="150"/>
      <c r="AF102" s="150"/>
    </row>
    <row r="103" spans="1:32" s="5" customFormat="1" x14ac:dyDescent="0.25">
      <c r="B103" s="150"/>
      <c r="C103" s="150"/>
      <c r="D103" s="253"/>
      <c r="E103" s="150"/>
      <c r="F103" s="150"/>
      <c r="G103" s="150"/>
      <c r="H103" s="150"/>
      <c r="I103" s="150"/>
      <c r="J103" s="150"/>
      <c r="K103" s="150"/>
      <c r="L103" s="254"/>
      <c r="M103" s="254"/>
      <c r="N103" s="254"/>
      <c r="O103" s="150"/>
      <c r="P103" s="150"/>
      <c r="Q103" s="150"/>
      <c r="R103" s="150"/>
      <c r="S103" s="150"/>
      <c r="T103" s="150"/>
      <c r="U103" s="150"/>
      <c r="V103" s="150"/>
      <c r="W103" s="150"/>
      <c r="X103" s="150"/>
      <c r="Y103" s="150"/>
      <c r="Z103" s="150"/>
      <c r="AA103" s="150"/>
      <c r="AB103" s="150"/>
      <c r="AC103" s="150"/>
      <c r="AD103" s="150"/>
      <c r="AE103" s="150"/>
      <c r="AF103" s="150"/>
    </row>
    <row r="104" spans="1:32" s="5" customFormat="1" ht="15.75" thickBot="1" x14ac:dyDescent="0.3">
      <c r="B104" s="150"/>
      <c r="C104" s="150"/>
      <c r="D104" s="253"/>
      <c r="E104" s="150"/>
      <c r="F104" s="150"/>
      <c r="G104" s="150"/>
      <c r="H104" s="150"/>
      <c r="I104" s="150"/>
      <c r="J104" s="150"/>
      <c r="K104" s="150"/>
      <c r="L104" s="254"/>
      <c r="M104" s="254"/>
      <c r="N104" s="254"/>
      <c r="O104" s="150"/>
      <c r="P104" s="150"/>
      <c r="Q104" s="150"/>
      <c r="R104" s="150"/>
      <c r="S104" s="150"/>
      <c r="T104" s="150"/>
      <c r="U104" s="150"/>
      <c r="V104" s="150"/>
      <c r="W104" s="150"/>
      <c r="X104" s="150"/>
      <c r="Y104" s="150"/>
      <c r="Z104" s="150"/>
      <c r="AA104" s="150"/>
      <c r="AB104" s="150"/>
      <c r="AC104" s="150"/>
      <c r="AD104" s="150"/>
      <c r="AE104" s="150"/>
      <c r="AF104" s="150"/>
    </row>
    <row r="105" spans="1:32" s="5" customFormat="1" ht="27" thickBot="1" x14ac:dyDescent="0.3">
      <c r="A105" s="511" t="s">
        <v>54</v>
      </c>
      <c r="B105" s="512"/>
      <c r="C105" s="512"/>
      <c r="D105" s="512"/>
      <c r="E105" s="512"/>
      <c r="F105" s="512"/>
      <c r="G105" s="512"/>
      <c r="H105" s="512"/>
      <c r="I105" s="512"/>
      <c r="J105" s="512"/>
      <c r="K105" s="512"/>
      <c r="L105" s="512"/>
      <c r="M105" s="513"/>
      <c r="N105" s="379"/>
      <c r="O105" s="380"/>
      <c r="P105" s="380"/>
      <c r="Q105" s="150"/>
      <c r="R105" s="150"/>
      <c r="S105" s="150"/>
      <c r="T105" s="150"/>
      <c r="U105" s="150"/>
      <c r="V105" s="150"/>
      <c r="W105" s="150"/>
      <c r="X105" s="150"/>
      <c r="Y105" s="150"/>
      <c r="Z105" s="150"/>
      <c r="AA105" s="150"/>
      <c r="AB105" s="150"/>
      <c r="AC105" s="150"/>
      <c r="AD105" s="150"/>
      <c r="AE105" s="150"/>
      <c r="AF105" s="150"/>
    </row>
    <row r="106" spans="1:32" s="5" customFormat="1" x14ac:dyDescent="0.25">
      <c r="B106" s="150"/>
      <c r="C106" s="150"/>
      <c r="D106" s="253"/>
      <c r="E106" s="150"/>
      <c r="F106" s="150"/>
      <c r="G106" s="150"/>
      <c r="H106" s="150"/>
      <c r="I106" s="150"/>
      <c r="J106" s="150"/>
      <c r="K106" s="150"/>
      <c r="L106" s="254"/>
      <c r="M106" s="254"/>
      <c r="N106" s="254"/>
      <c r="O106" s="150"/>
      <c r="P106" s="150"/>
      <c r="Q106" s="150"/>
      <c r="R106" s="150"/>
      <c r="S106" s="150"/>
      <c r="T106" s="150"/>
      <c r="U106" s="150"/>
      <c r="V106" s="150"/>
      <c r="W106" s="150"/>
      <c r="X106" s="150"/>
      <c r="Y106" s="150"/>
      <c r="Z106" s="150"/>
      <c r="AA106" s="150"/>
      <c r="AB106" s="150"/>
      <c r="AC106" s="150"/>
      <c r="AD106" s="150"/>
      <c r="AE106" s="150"/>
      <c r="AF106" s="150"/>
    </row>
    <row r="107" spans="1:32" s="5" customFormat="1" ht="15.75" thickBot="1" x14ac:dyDescent="0.3">
      <c r="B107" s="150"/>
      <c r="C107" s="150"/>
      <c r="D107" s="253"/>
      <c r="E107" s="150"/>
      <c r="F107" s="150"/>
      <c r="G107" s="150"/>
      <c r="H107" s="150"/>
      <c r="I107" s="150"/>
      <c r="J107" s="150"/>
      <c r="K107" s="150"/>
      <c r="L107" s="31"/>
      <c r="M107" s="31"/>
      <c r="N107" s="254"/>
      <c r="O107" s="150"/>
      <c r="P107" s="150"/>
      <c r="Q107" s="150"/>
      <c r="R107" s="150"/>
      <c r="S107" s="150"/>
      <c r="T107" s="150"/>
      <c r="U107" s="150"/>
      <c r="V107" s="150"/>
      <c r="W107" s="150"/>
      <c r="X107" s="150"/>
      <c r="Y107" s="150"/>
      <c r="Z107" s="150"/>
      <c r="AA107" s="150"/>
      <c r="AB107" s="150"/>
      <c r="AC107" s="150"/>
      <c r="AD107" s="150"/>
      <c r="AE107" s="150"/>
      <c r="AF107" s="150"/>
    </row>
    <row r="108" spans="1:32" s="57" customFormat="1" ht="139.5" customHeight="1" x14ac:dyDescent="0.25">
      <c r="A108" s="62" t="s">
        <v>140</v>
      </c>
      <c r="B108" s="62" t="s">
        <v>141</v>
      </c>
      <c r="C108" s="62" t="s">
        <v>142</v>
      </c>
      <c r="D108" s="62" t="s">
        <v>45</v>
      </c>
      <c r="E108" s="62" t="s">
        <v>22</v>
      </c>
      <c r="F108" s="62" t="s">
        <v>96</v>
      </c>
      <c r="G108" s="62" t="s">
        <v>17</v>
      </c>
      <c r="H108" s="62" t="s">
        <v>10</v>
      </c>
      <c r="I108" s="62" t="s">
        <v>31</v>
      </c>
      <c r="J108" s="62" t="s">
        <v>61</v>
      </c>
      <c r="K108" s="62" t="s">
        <v>20</v>
      </c>
      <c r="L108" s="53" t="s">
        <v>26</v>
      </c>
      <c r="M108" s="62" t="s">
        <v>143</v>
      </c>
      <c r="N108" s="62" t="s">
        <v>36</v>
      </c>
      <c r="O108" s="158" t="s">
        <v>11</v>
      </c>
      <c r="P108" s="158" t="s">
        <v>19</v>
      </c>
      <c r="Q108" s="254"/>
      <c r="R108" s="254"/>
      <c r="S108" s="254"/>
      <c r="T108" s="254"/>
      <c r="U108" s="254"/>
      <c r="V108" s="254"/>
      <c r="W108" s="254"/>
      <c r="X108" s="254"/>
      <c r="Y108" s="254"/>
      <c r="Z108" s="254"/>
      <c r="AA108" s="254"/>
      <c r="AB108" s="254"/>
      <c r="AC108" s="254"/>
      <c r="AD108" s="254"/>
      <c r="AE108" s="254"/>
      <c r="AF108" s="254"/>
    </row>
    <row r="109" spans="1:32" s="59" customFormat="1" ht="368.25" customHeight="1" x14ac:dyDescent="0.25">
      <c r="A109" s="60" t="s">
        <v>169</v>
      </c>
      <c r="B109" s="61" t="s">
        <v>216</v>
      </c>
      <c r="C109" s="60" t="s">
        <v>171</v>
      </c>
      <c r="D109" s="286"/>
      <c r="E109" s="61"/>
      <c r="F109" s="131"/>
      <c r="G109" s="132"/>
      <c r="H109" s="133"/>
      <c r="I109" s="133"/>
      <c r="J109" s="133"/>
      <c r="K109" s="133"/>
      <c r="L109" s="134"/>
      <c r="M109" s="134">
        <f>+L109*F109</f>
        <v>0</v>
      </c>
      <c r="N109" s="160"/>
      <c r="O109" s="135"/>
      <c r="P109" s="94" t="s">
        <v>215</v>
      </c>
      <c r="Q109" s="58"/>
      <c r="R109" s="58"/>
      <c r="S109" s="58"/>
      <c r="T109" s="58"/>
      <c r="U109" s="58"/>
      <c r="V109" s="58"/>
      <c r="W109" s="58"/>
      <c r="X109" s="58"/>
      <c r="Y109" s="58"/>
    </row>
    <row r="110" spans="1:32" s="59" customFormat="1" x14ac:dyDescent="0.25">
      <c r="A110" s="60"/>
      <c r="B110" s="61"/>
      <c r="C110" s="60"/>
      <c r="D110" s="286"/>
      <c r="E110" s="61"/>
      <c r="F110" s="61"/>
      <c r="G110" s="61"/>
      <c r="H110" s="133"/>
      <c r="I110" s="133"/>
      <c r="J110" s="133"/>
      <c r="K110" s="133"/>
      <c r="L110" s="134"/>
      <c r="M110" s="134"/>
      <c r="N110" s="160"/>
      <c r="O110" s="135"/>
      <c r="P110" s="94"/>
      <c r="Q110" s="58"/>
      <c r="R110" s="58"/>
      <c r="S110" s="58"/>
      <c r="T110" s="58"/>
      <c r="U110" s="58"/>
      <c r="V110" s="58"/>
      <c r="W110" s="58"/>
      <c r="X110" s="58"/>
      <c r="Y110" s="58"/>
    </row>
    <row r="111" spans="1:32" s="59" customFormat="1" x14ac:dyDescent="0.25">
      <c r="A111" s="60"/>
      <c r="B111" s="61"/>
      <c r="C111" s="60"/>
      <c r="D111" s="286"/>
      <c r="E111" s="61"/>
      <c r="F111" s="61"/>
      <c r="G111" s="61"/>
      <c r="H111" s="133"/>
      <c r="I111" s="133"/>
      <c r="J111" s="133"/>
      <c r="K111" s="133"/>
      <c r="L111" s="134"/>
      <c r="M111" s="134"/>
      <c r="N111" s="160"/>
      <c r="O111" s="135"/>
      <c r="P111" s="94"/>
      <c r="Q111" s="58"/>
      <c r="R111" s="58"/>
      <c r="S111" s="58"/>
      <c r="T111" s="58"/>
      <c r="U111" s="58"/>
      <c r="V111" s="58"/>
      <c r="W111" s="58"/>
      <c r="X111" s="58"/>
      <c r="Y111" s="58"/>
    </row>
    <row r="112" spans="1:32" s="59" customFormat="1" x14ac:dyDescent="0.25">
      <c r="A112" s="60"/>
      <c r="B112" s="61"/>
      <c r="C112" s="60"/>
      <c r="D112" s="286"/>
      <c r="E112" s="61"/>
      <c r="F112" s="61"/>
      <c r="G112" s="61"/>
      <c r="H112" s="133"/>
      <c r="I112" s="133"/>
      <c r="J112" s="133"/>
      <c r="K112" s="133"/>
      <c r="L112" s="134"/>
      <c r="M112" s="134"/>
      <c r="N112" s="160"/>
      <c r="O112" s="135"/>
      <c r="P112" s="94"/>
      <c r="Q112" s="58"/>
      <c r="R112" s="58"/>
      <c r="S112" s="58"/>
      <c r="T112" s="58"/>
      <c r="U112" s="58"/>
      <c r="V112" s="58"/>
      <c r="W112" s="58"/>
      <c r="X112" s="58"/>
      <c r="Y112" s="58"/>
    </row>
    <row r="113" spans="1:32" s="59" customFormat="1" x14ac:dyDescent="0.25">
      <c r="A113" s="60"/>
      <c r="B113" s="61"/>
      <c r="C113" s="60"/>
      <c r="D113" s="286"/>
      <c r="E113" s="61"/>
      <c r="F113" s="61"/>
      <c r="G113" s="61"/>
      <c r="H113" s="133"/>
      <c r="I113" s="133"/>
      <c r="J113" s="133"/>
      <c r="K113" s="133"/>
      <c r="L113" s="134"/>
      <c r="M113" s="134"/>
      <c r="N113" s="160"/>
      <c r="O113" s="135"/>
      <c r="P113" s="94"/>
      <c r="Q113" s="58"/>
      <c r="R113" s="58"/>
      <c r="S113" s="58"/>
      <c r="T113" s="58"/>
      <c r="U113" s="58"/>
      <c r="V113" s="58"/>
      <c r="W113" s="58"/>
      <c r="X113" s="58"/>
      <c r="Y113" s="58"/>
    </row>
    <row r="114" spans="1:32" s="59" customFormat="1" x14ac:dyDescent="0.25">
      <c r="A114" s="60"/>
      <c r="B114" s="61"/>
      <c r="C114" s="60"/>
      <c r="D114" s="286"/>
      <c r="E114" s="61"/>
      <c r="F114" s="61"/>
      <c r="G114" s="61"/>
      <c r="H114" s="133"/>
      <c r="I114" s="133"/>
      <c r="J114" s="133"/>
      <c r="K114" s="133"/>
      <c r="L114" s="134"/>
      <c r="M114" s="134"/>
      <c r="N114" s="160"/>
      <c r="O114" s="135"/>
      <c r="P114" s="94"/>
      <c r="Q114" s="58"/>
      <c r="R114" s="58"/>
      <c r="S114" s="58"/>
      <c r="T114" s="58"/>
      <c r="U114" s="58"/>
      <c r="V114" s="58"/>
      <c r="W114" s="58"/>
      <c r="X114" s="58"/>
      <c r="Y114" s="58"/>
    </row>
    <row r="115" spans="1:32" s="59" customFormat="1" x14ac:dyDescent="0.25">
      <c r="A115" s="60"/>
      <c r="B115" s="61"/>
      <c r="C115" s="60"/>
      <c r="D115" s="286"/>
      <c r="E115" s="61"/>
      <c r="F115" s="61"/>
      <c r="G115" s="61"/>
      <c r="H115" s="133"/>
      <c r="I115" s="133"/>
      <c r="J115" s="133"/>
      <c r="K115" s="133"/>
      <c r="L115" s="134"/>
      <c r="M115" s="134"/>
      <c r="N115" s="160"/>
      <c r="O115" s="135"/>
      <c r="P115" s="94"/>
      <c r="Q115" s="58"/>
      <c r="R115" s="58"/>
      <c r="S115" s="58"/>
      <c r="T115" s="58"/>
      <c r="U115" s="58"/>
      <c r="V115" s="58"/>
      <c r="W115" s="58"/>
      <c r="X115" s="58"/>
      <c r="Y115" s="58"/>
    </row>
    <row r="116" spans="1:32" s="59" customFormat="1" x14ac:dyDescent="0.25">
      <c r="A116" s="60"/>
      <c r="B116" s="61"/>
      <c r="C116" s="60"/>
      <c r="D116" s="286"/>
      <c r="E116" s="61"/>
      <c r="F116" s="61"/>
      <c r="G116" s="61"/>
      <c r="H116" s="133"/>
      <c r="I116" s="133"/>
      <c r="J116" s="133"/>
      <c r="K116" s="133"/>
      <c r="L116" s="134"/>
      <c r="M116" s="134"/>
      <c r="N116" s="160"/>
      <c r="O116" s="135"/>
      <c r="P116" s="94"/>
      <c r="Q116" s="58"/>
      <c r="R116" s="58"/>
      <c r="S116" s="58"/>
      <c r="T116" s="58"/>
      <c r="U116" s="58"/>
      <c r="V116" s="58"/>
      <c r="W116" s="58"/>
      <c r="X116" s="58"/>
      <c r="Y116" s="58"/>
    </row>
    <row r="117" spans="1:32" s="59" customFormat="1" x14ac:dyDescent="0.25">
      <c r="A117" s="23" t="s">
        <v>16</v>
      </c>
      <c r="B117" s="61"/>
      <c r="C117" s="60"/>
      <c r="D117" s="286"/>
      <c r="E117" s="61"/>
      <c r="F117" s="61"/>
      <c r="G117" s="61"/>
      <c r="H117" s="133"/>
      <c r="I117" s="133"/>
      <c r="J117" s="152">
        <f t="shared" ref="J117" si="0">SUM(J109:J116)</f>
        <v>0</v>
      </c>
      <c r="K117" s="152">
        <f t="shared" ref="K117:M117" si="1">SUM(K109:K116)</f>
        <v>0</v>
      </c>
      <c r="L117" s="287">
        <f t="shared" si="1"/>
        <v>0</v>
      </c>
      <c r="M117" s="152">
        <f t="shared" si="1"/>
        <v>0</v>
      </c>
      <c r="N117" s="160"/>
      <c r="O117" s="135"/>
      <c r="P117" s="95"/>
    </row>
    <row r="118" spans="1:32" s="5" customFormat="1" x14ac:dyDescent="0.25">
      <c r="A118" s="14"/>
      <c r="B118" s="288"/>
      <c r="C118" s="288"/>
      <c r="D118" s="289"/>
      <c r="E118" s="288"/>
      <c r="F118" s="288"/>
      <c r="G118" s="288"/>
      <c r="H118" s="288"/>
      <c r="I118" s="288"/>
      <c r="J118" s="288"/>
      <c r="K118" s="288"/>
      <c r="L118" s="290"/>
      <c r="M118" s="290"/>
      <c r="N118" s="290"/>
      <c r="O118" s="288"/>
      <c r="P118" s="150"/>
      <c r="Q118" s="150"/>
      <c r="R118" s="150"/>
      <c r="S118" s="150"/>
      <c r="T118" s="150"/>
      <c r="U118" s="150"/>
      <c r="V118" s="150"/>
      <c r="W118" s="150"/>
      <c r="X118" s="150"/>
      <c r="Y118" s="150"/>
      <c r="Z118" s="150"/>
      <c r="AA118" s="150"/>
      <c r="AB118" s="150"/>
      <c r="AC118" s="150"/>
      <c r="AD118" s="150"/>
      <c r="AE118" s="150"/>
      <c r="AF118" s="150"/>
    </row>
    <row r="119" spans="1:32" s="5" customFormat="1" x14ac:dyDescent="0.25">
      <c r="A119" s="27" t="s">
        <v>32</v>
      </c>
      <c r="B119" s="313">
        <f>+J117</f>
        <v>0</v>
      </c>
      <c r="C119" s="150"/>
      <c r="D119" s="253"/>
      <c r="E119" s="150"/>
      <c r="F119" s="150"/>
      <c r="G119" s="294"/>
      <c r="H119" s="294"/>
      <c r="I119" s="294"/>
      <c r="J119" s="294"/>
      <c r="K119" s="294"/>
      <c r="L119" s="295"/>
      <c r="M119" s="290"/>
      <c r="N119" s="290"/>
      <c r="O119" s="288"/>
      <c r="P119" s="150"/>
      <c r="Q119" s="150"/>
      <c r="R119" s="150"/>
      <c r="S119" s="150"/>
      <c r="T119" s="150"/>
      <c r="U119" s="150"/>
      <c r="V119" s="150"/>
      <c r="W119" s="150"/>
      <c r="X119" s="150"/>
      <c r="Y119" s="150"/>
      <c r="Z119" s="150"/>
      <c r="AA119" s="150"/>
      <c r="AB119" s="150"/>
      <c r="AC119" s="150"/>
      <c r="AD119" s="150"/>
      <c r="AE119" s="150"/>
      <c r="AF119" s="150"/>
    </row>
    <row r="120" spans="1:32" s="5" customFormat="1" x14ac:dyDescent="0.25">
      <c r="B120" s="150"/>
      <c r="C120" s="150"/>
      <c r="D120" s="253"/>
      <c r="E120" s="150"/>
      <c r="F120" s="150"/>
      <c r="G120" s="150"/>
      <c r="H120" s="150"/>
      <c r="I120" s="150"/>
      <c r="J120" s="150"/>
      <c r="K120" s="150"/>
      <c r="L120" s="254"/>
      <c r="M120" s="254"/>
      <c r="N120" s="254"/>
      <c r="O120" s="150"/>
      <c r="P120" s="150"/>
      <c r="Q120" s="150"/>
      <c r="R120" s="150"/>
      <c r="S120" s="150"/>
      <c r="T120" s="150"/>
      <c r="U120" s="150"/>
      <c r="V120" s="150"/>
      <c r="W120" s="150"/>
      <c r="X120" s="150"/>
      <c r="Y120" s="150"/>
      <c r="Z120" s="150"/>
      <c r="AA120" s="150"/>
      <c r="AB120" s="150"/>
      <c r="AC120" s="150"/>
      <c r="AD120" s="150"/>
      <c r="AE120" s="150"/>
      <c r="AF120" s="150"/>
    </row>
    <row r="121" spans="1:32" s="5" customFormat="1" ht="15.75" thickBot="1" x14ac:dyDescent="0.3">
      <c r="B121" s="150"/>
      <c r="C121" s="150"/>
      <c r="D121" s="253"/>
      <c r="E121" s="150"/>
      <c r="F121" s="150"/>
      <c r="G121" s="150"/>
      <c r="H121" s="150"/>
      <c r="I121" s="150"/>
      <c r="J121" s="150"/>
      <c r="K121" s="150"/>
      <c r="L121" s="254"/>
      <c r="M121" s="254"/>
      <c r="N121" s="254"/>
      <c r="O121" s="150"/>
      <c r="P121" s="150"/>
      <c r="Q121" s="150"/>
      <c r="R121" s="150"/>
      <c r="S121" s="150"/>
      <c r="T121" s="150"/>
      <c r="U121" s="150"/>
      <c r="V121" s="150"/>
      <c r="W121" s="150"/>
      <c r="X121" s="150"/>
      <c r="Y121" s="150"/>
      <c r="Z121" s="150"/>
      <c r="AA121" s="150"/>
      <c r="AB121" s="150"/>
      <c r="AC121" s="150"/>
      <c r="AD121" s="150"/>
      <c r="AE121" s="150"/>
      <c r="AF121" s="150"/>
    </row>
    <row r="122" spans="1:32" s="5" customFormat="1" ht="37.15" customHeight="1" thickBot="1" x14ac:dyDescent="0.3">
      <c r="A122" s="40" t="s">
        <v>49</v>
      </c>
      <c r="B122" s="41" t="s">
        <v>50</v>
      </c>
      <c r="C122" s="40" t="s">
        <v>51</v>
      </c>
      <c r="D122" s="41" t="s">
        <v>55</v>
      </c>
      <c r="E122" s="150"/>
      <c r="F122" s="150"/>
      <c r="G122" s="150"/>
      <c r="H122" s="150"/>
      <c r="I122" s="150"/>
      <c r="J122" s="150"/>
      <c r="K122" s="150"/>
      <c r="L122" s="254"/>
      <c r="M122" s="254"/>
      <c r="N122" s="254"/>
      <c r="O122" s="150"/>
      <c r="P122" s="150"/>
      <c r="Q122" s="150"/>
      <c r="R122" s="150"/>
      <c r="S122" s="150"/>
      <c r="T122" s="150"/>
      <c r="U122" s="150"/>
      <c r="V122" s="150"/>
      <c r="W122" s="150"/>
      <c r="X122" s="150"/>
      <c r="Y122" s="150"/>
      <c r="Z122" s="150"/>
      <c r="AA122" s="150"/>
      <c r="AB122" s="150"/>
      <c r="AC122" s="150"/>
      <c r="AD122" s="150"/>
      <c r="AE122" s="150"/>
      <c r="AF122" s="150"/>
    </row>
    <row r="123" spans="1:32" s="5" customFormat="1" ht="14.25" customHeight="1" x14ac:dyDescent="0.25">
      <c r="A123" s="33" t="s">
        <v>120</v>
      </c>
      <c r="B123" s="314">
        <v>20</v>
      </c>
      <c r="C123" s="314"/>
      <c r="D123" s="517">
        <f>+C123+C124+C125</f>
        <v>0</v>
      </c>
      <c r="E123" s="150"/>
      <c r="F123" s="150"/>
      <c r="G123" s="150"/>
      <c r="H123" s="150"/>
      <c r="I123" s="150"/>
      <c r="J123" s="150"/>
      <c r="K123" s="150"/>
      <c r="L123" s="254"/>
      <c r="M123" s="254"/>
      <c r="N123" s="254"/>
      <c r="O123" s="150"/>
      <c r="P123" s="150"/>
      <c r="Q123" s="150"/>
      <c r="R123" s="150"/>
      <c r="S123" s="150"/>
      <c r="T123" s="150"/>
      <c r="U123" s="150"/>
      <c r="V123" s="150"/>
      <c r="W123" s="150"/>
      <c r="X123" s="150"/>
      <c r="Y123" s="150"/>
      <c r="Z123" s="150"/>
      <c r="AA123" s="150"/>
      <c r="AB123" s="150"/>
      <c r="AC123" s="150"/>
      <c r="AD123" s="150"/>
      <c r="AE123" s="150"/>
      <c r="AF123" s="150"/>
    </row>
    <row r="124" spans="1:32" s="5" customFormat="1" x14ac:dyDescent="0.25">
      <c r="A124" s="33" t="s">
        <v>121</v>
      </c>
      <c r="B124" s="315">
        <v>30</v>
      </c>
      <c r="C124" s="283">
        <v>0</v>
      </c>
      <c r="D124" s="518"/>
      <c r="E124" s="150"/>
      <c r="F124" s="150"/>
      <c r="G124" s="150"/>
      <c r="H124" s="150"/>
      <c r="I124" s="150"/>
      <c r="J124" s="150"/>
      <c r="K124" s="150"/>
      <c r="L124" s="254"/>
      <c r="M124" s="254"/>
      <c r="N124" s="254"/>
      <c r="O124" s="150"/>
      <c r="P124" s="150"/>
      <c r="Q124" s="150"/>
      <c r="R124" s="150"/>
      <c r="S124" s="150"/>
      <c r="T124" s="150"/>
      <c r="U124" s="150"/>
      <c r="V124" s="150"/>
      <c r="W124" s="150"/>
      <c r="X124" s="150"/>
      <c r="Y124" s="150"/>
      <c r="Z124" s="150"/>
      <c r="AA124" s="150"/>
      <c r="AB124" s="150"/>
      <c r="AC124" s="150"/>
      <c r="AD124" s="150"/>
      <c r="AE124" s="150"/>
      <c r="AF124" s="150"/>
    </row>
    <row r="125" spans="1:32" s="5" customFormat="1" ht="15.75" thickBot="1" x14ac:dyDescent="0.3">
      <c r="A125" s="33" t="s">
        <v>122</v>
      </c>
      <c r="B125" s="316">
        <v>40</v>
      </c>
      <c r="C125" s="316">
        <v>0</v>
      </c>
      <c r="D125" s="519"/>
      <c r="E125" s="150"/>
      <c r="F125" s="150"/>
      <c r="G125" s="150"/>
      <c r="H125" s="150"/>
      <c r="I125" s="150"/>
      <c r="J125" s="150"/>
      <c r="K125" s="150"/>
      <c r="L125" s="254"/>
      <c r="M125" s="254"/>
      <c r="N125" s="254"/>
      <c r="O125" s="150"/>
      <c r="P125" s="150"/>
      <c r="Q125" s="150"/>
      <c r="R125" s="150"/>
      <c r="S125" s="150"/>
      <c r="T125" s="150"/>
      <c r="U125" s="150"/>
      <c r="V125" s="150"/>
      <c r="W125" s="150"/>
      <c r="X125" s="150"/>
      <c r="Y125" s="150"/>
      <c r="Z125" s="150"/>
      <c r="AA125" s="150"/>
      <c r="AB125" s="150"/>
      <c r="AC125" s="150"/>
      <c r="AD125" s="150"/>
      <c r="AE125" s="150"/>
      <c r="AF125" s="150"/>
    </row>
    <row r="126" spans="1:32" s="5" customFormat="1" x14ac:dyDescent="0.25">
      <c r="B126" s="150"/>
      <c r="C126" s="150"/>
      <c r="D126" s="253"/>
      <c r="E126" s="150"/>
      <c r="F126" s="150"/>
      <c r="G126" s="150"/>
      <c r="H126" s="150"/>
      <c r="I126" s="150"/>
      <c r="J126" s="150"/>
      <c r="K126" s="150"/>
      <c r="L126" s="254"/>
      <c r="M126" s="254"/>
      <c r="N126" s="254"/>
      <c r="O126" s="150"/>
      <c r="P126" s="150"/>
      <c r="Q126" s="150"/>
      <c r="R126" s="150"/>
      <c r="S126" s="150"/>
      <c r="T126" s="150"/>
      <c r="U126" s="150"/>
      <c r="V126" s="150"/>
      <c r="W126" s="150"/>
      <c r="X126" s="150"/>
      <c r="Y126" s="150"/>
      <c r="Z126" s="150"/>
      <c r="AA126" s="150"/>
      <c r="AB126" s="150"/>
      <c r="AC126" s="150"/>
      <c r="AD126" s="150"/>
      <c r="AE126" s="150"/>
      <c r="AF126" s="150"/>
    </row>
    <row r="127" spans="1:32" s="5" customFormat="1" ht="15.75" thickBot="1" x14ac:dyDescent="0.3">
      <c r="B127" s="150"/>
      <c r="C127" s="150"/>
      <c r="D127" s="253"/>
      <c r="E127" s="150"/>
      <c r="F127" s="150"/>
      <c r="G127" s="150"/>
      <c r="H127" s="150"/>
      <c r="I127" s="150"/>
      <c r="J127" s="150"/>
      <c r="K127" s="150"/>
      <c r="L127" s="254"/>
      <c r="M127" s="254"/>
      <c r="N127" s="254"/>
      <c r="O127" s="150"/>
      <c r="P127" s="150"/>
      <c r="Q127" s="150"/>
      <c r="R127" s="150"/>
      <c r="S127" s="150"/>
      <c r="T127" s="150"/>
      <c r="U127" s="150"/>
      <c r="V127" s="150"/>
      <c r="W127" s="150"/>
      <c r="X127" s="150"/>
      <c r="Y127" s="150"/>
      <c r="Z127" s="150"/>
      <c r="AA127" s="150"/>
      <c r="AB127" s="150"/>
      <c r="AC127" s="150"/>
      <c r="AD127" s="150"/>
      <c r="AE127" s="150"/>
      <c r="AF127" s="150"/>
    </row>
    <row r="128" spans="1:32" s="5" customFormat="1" ht="27" thickBot="1" x14ac:dyDescent="0.3">
      <c r="A128" s="511" t="s">
        <v>52</v>
      </c>
      <c r="B128" s="512"/>
      <c r="C128" s="512"/>
      <c r="D128" s="512"/>
      <c r="E128" s="512"/>
      <c r="F128" s="512"/>
      <c r="G128" s="512"/>
      <c r="H128" s="512"/>
      <c r="I128" s="512"/>
      <c r="J128" s="512"/>
      <c r="K128" s="512"/>
      <c r="L128" s="512"/>
      <c r="M128" s="513"/>
      <c r="N128" s="379"/>
      <c r="O128" s="380"/>
      <c r="P128" s="380"/>
      <c r="Q128" s="150"/>
      <c r="R128" s="150"/>
      <c r="S128" s="150"/>
      <c r="T128" s="150"/>
      <c r="U128" s="150"/>
      <c r="V128" s="150"/>
      <c r="W128" s="150"/>
      <c r="X128" s="150"/>
      <c r="Y128" s="150"/>
      <c r="Z128" s="150"/>
      <c r="AA128" s="150"/>
      <c r="AB128" s="150"/>
      <c r="AC128" s="150"/>
      <c r="AD128" s="150"/>
      <c r="AE128" s="150"/>
      <c r="AF128" s="150"/>
    </row>
    <row r="129" spans="1:32" s="5" customFormat="1" x14ac:dyDescent="0.25">
      <c r="B129" s="150"/>
      <c r="C129" s="150"/>
      <c r="D129" s="253"/>
      <c r="E129" s="150"/>
      <c r="F129" s="150"/>
      <c r="G129" s="150"/>
      <c r="H129" s="150"/>
      <c r="I129" s="150"/>
      <c r="J129" s="150"/>
      <c r="K129" s="150"/>
      <c r="L129" s="254"/>
      <c r="M129" s="254"/>
      <c r="N129" s="254"/>
      <c r="O129" s="150"/>
      <c r="P129" s="150"/>
      <c r="Q129" s="150"/>
      <c r="R129" s="150"/>
      <c r="S129" s="150"/>
      <c r="T129" s="150"/>
      <c r="U129" s="150"/>
      <c r="V129" s="150"/>
      <c r="W129" s="150"/>
      <c r="X129" s="150"/>
      <c r="Y129" s="150"/>
      <c r="Z129" s="150"/>
      <c r="AA129" s="150"/>
      <c r="AB129" s="150"/>
      <c r="AC129" s="150"/>
      <c r="AD129" s="150"/>
      <c r="AE129" s="150"/>
      <c r="AF129" s="150"/>
    </row>
    <row r="130" spans="1:32" s="5" customFormat="1" ht="112.5" customHeight="1" x14ac:dyDescent="0.25">
      <c r="A130" s="63" t="s">
        <v>0</v>
      </c>
      <c r="B130" s="63" t="s">
        <v>39</v>
      </c>
      <c r="C130" s="63" t="s">
        <v>40</v>
      </c>
      <c r="D130" s="63" t="s">
        <v>109</v>
      </c>
      <c r="E130" s="63" t="s">
        <v>111</v>
      </c>
      <c r="F130" s="63" t="s">
        <v>112</v>
      </c>
      <c r="G130" s="63" t="s">
        <v>113</v>
      </c>
      <c r="H130" s="63" t="s">
        <v>110</v>
      </c>
      <c r="I130" s="491" t="s">
        <v>114</v>
      </c>
      <c r="J130" s="507"/>
      <c r="K130" s="492"/>
      <c r="L130" s="63" t="s">
        <v>118</v>
      </c>
      <c r="M130" s="63" t="s">
        <v>352</v>
      </c>
      <c r="N130" s="63" t="s">
        <v>353</v>
      </c>
      <c r="O130" s="491" t="s">
        <v>3</v>
      </c>
      <c r="P130" s="492"/>
      <c r="Q130" s="150"/>
      <c r="R130" s="150"/>
      <c r="S130" s="150"/>
      <c r="T130" s="150"/>
      <c r="U130" s="150"/>
      <c r="V130" s="150"/>
      <c r="W130" s="150"/>
      <c r="X130" s="150"/>
      <c r="Y130" s="150"/>
      <c r="Z130" s="150"/>
      <c r="AA130" s="150"/>
      <c r="AB130" s="150"/>
      <c r="AC130" s="150"/>
      <c r="AD130" s="150"/>
      <c r="AE130" s="150"/>
      <c r="AF130" s="150"/>
    </row>
    <row r="131" spans="1:32" s="5" customFormat="1" ht="60.75" customHeight="1" x14ac:dyDescent="0.25">
      <c r="A131" s="47" t="s">
        <v>126</v>
      </c>
      <c r="B131" s="317"/>
      <c r="C131" s="244"/>
      <c r="D131" s="318"/>
      <c r="E131" s="244"/>
      <c r="F131" s="244"/>
      <c r="G131" s="244"/>
      <c r="H131" s="296"/>
      <c r="I131" s="246" t="s">
        <v>115</v>
      </c>
      <c r="J131" s="303" t="s">
        <v>116</v>
      </c>
      <c r="K131" s="298" t="s">
        <v>117</v>
      </c>
      <c r="L131" s="283" t="s">
        <v>132</v>
      </c>
      <c r="M131" s="283" t="s">
        <v>132</v>
      </c>
      <c r="N131" s="283" t="s">
        <v>132</v>
      </c>
      <c r="O131" s="464" t="s">
        <v>217</v>
      </c>
      <c r="P131" s="464"/>
      <c r="Q131" s="150"/>
      <c r="R131" s="150"/>
      <c r="S131" s="150"/>
      <c r="T131" s="150"/>
      <c r="U131" s="150"/>
      <c r="V131" s="150"/>
      <c r="W131" s="150"/>
      <c r="X131" s="150"/>
      <c r="Y131" s="150"/>
      <c r="Z131" s="150"/>
      <c r="AA131" s="150"/>
      <c r="AB131" s="150"/>
      <c r="AC131" s="150"/>
      <c r="AD131" s="150"/>
      <c r="AE131" s="150"/>
      <c r="AF131" s="150"/>
    </row>
    <row r="132" spans="1:32" s="5" customFormat="1" ht="60.75" customHeight="1" x14ac:dyDescent="0.25">
      <c r="A132" s="47" t="s">
        <v>127</v>
      </c>
      <c r="B132" s="317"/>
      <c r="C132" s="244"/>
      <c r="D132" s="318"/>
      <c r="E132" s="244"/>
      <c r="F132" s="244"/>
      <c r="G132" s="244"/>
      <c r="H132" s="296"/>
      <c r="I132" s="246"/>
      <c r="J132" s="303"/>
      <c r="K132" s="298"/>
      <c r="L132" s="283" t="s">
        <v>132</v>
      </c>
      <c r="M132" s="283" t="s">
        <v>132</v>
      </c>
      <c r="N132" s="283" t="s">
        <v>132</v>
      </c>
      <c r="O132" s="464" t="s">
        <v>217</v>
      </c>
      <c r="P132" s="464"/>
      <c r="Q132" s="150"/>
      <c r="R132" s="150"/>
      <c r="S132" s="150"/>
      <c r="T132" s="150"/>
      <c r="U132" s="150"/>
      <c r="V132" s="150"/>
      <c r="W132" s="150"/>
      <c r="X132" s="150"/>
      <c r="Y132" s="150"/>
      <c r="Z132" s="150"/>
      <c r="AA132" s="150"/>
      <c r="AB132" s="150"/>
      <c r="AC132" s="150"/>
      <c r="AD132" s="150"/>
      <c r="AE132" s="150"/>
      <c r="AF132" s="150"/>
    </row>
    <row r="133" spans="1:32" s="5" customFormat="1" ht="33.6" customHeight="1" x14ac:dyDescent="0.25">
      <c r="A133" s="47" t="s">
        <v>128</v>
      </c>
      <c r="B133" s="317"/>
      <c r="C133" s="244"/>
      <c r="D133" s="318"/>
      <c r="E133" s="244"/>
      <c r="F133" s="244"/>
      <c r="G133" s="244"/>
      <c r="H133" s="296"/>
      <c r="I133" s="246"/>
      <c r="J133" s="298"/>
      <c r="K133" s="298"/>
      <c r="L133" s="283" t="s">
        <v>132</v>
      </c>
      <c r="M133" s="283" t="s">
        <v>132</v>
      </c>
      <c r="N133" s="283" t="s">
        <v>132</v>
      </c>
      <c r="O133" s="464" t="s">
        <v>217</v>
      </c>
      <c r="P133" s="464"/>
      <c r="Q133" s="150"/>
      <c r="R133" s="150"/>
      <c r="S133" s="150"/>
      <c r="T133" s="150"/>
      <c r="U133" s="150"/>
      <c r="V133" s="150"/>
      <c r="W133" s="150"/>
      <c r="X133" s="150"/>
      <c r="Y133" s="150"/>
      <c r="Z133" s="150"/>
      <c r="AA133" s="150"/>
      <c r="AB133" s="150"/>
      <c r="AC133" s="150"/>
      <c r="AD133" s="150"/>
      <c r="AE133" s="150"/>
      <c r="AF133" s="150"/>
    </row>
    <row r="134" spans="1:32" s="5" customFormat="1" x14ac:dyDescent="0.25">
      <c r="B134" s="150"/>
      <c r="C134" s="150"/>
      <c r="D134" s="253"/>
      <c r="E134" s="150"/>
      <c r="F134" s="150"/>
      <c r="G134" s="150"/>
      <c r="H134" s="150"/>
      <c r="I134" s="150"/>
      <c r="J134" s="150"/>
      <c r="K134" s="150"/>
      <c r="L134" s="254"/>
      <c r="M134" s="254"/>
      <c r="N134" s="254"/>
      <c r="O134" s="150"/>
      <c r="P134" s="150"/>
      <c r="Q134" s="150"/>
      <c r="R134" s="150"/>
      <c r="S134" s="150"/>
      <c r="T134" s="150"/>
      <c r="U134" s="150"/>
      <c r="V134" s="150"/>
      <c r="W134" s="150"/>
      <c r="X134" s="150"/>
      <c r="Y134" s="150"/>
      <c r="Z134" s="150"/>
      <c r="AA134" s="150"/>
      <c r="AB134" s="150"/>
      <c r="AC134" s="150"/>
      <c r="AD134" s="150"/>
      <c r="AE134" s="150"/>
      <c r="AF134" s="150"/>
    </row>
    <row r="135" spans="1:32" s="5" customFormat="1" x14ac:dyDescent="0.25">
      <c r="B135" s="150"/>
      <c r="C135" s="150"/>
      <c r="D135" s="253"/>
      <c r="E135" s="150"/>
      <c r="F135" s="150"/>
      <c r="G135" s="150"/>
      <c r="H135" s="150"/>
      <c r="I135" s="150"/>
      <c r="J135" s="150"/>
      <c r="K135" s="150"/>
      <c r="L135" s="254"/>
      <c r="M135" s="254"/>
      <c r="N135" s="254"/>
      <c r="O135" s="150"/>
      <c r="P135" s="150"/>
      <c r="Q135" s="150"/>
      <c r="R135" s="150"/>
      <c r="S135" s="150"/>
      <c r="T135" s="150"/>
      <c r="U135" s="150"/>
      <c r="V135" s="150"/>
      <c r="W135" s="150"/>
      <c r="X135" s="150"/>
      <c r="Y135" s="150"/>
      <c r="Z135" s="150"/>
      <c r="AA135" s="150"/>
      <c r="AB135" s="150"/>
      <c r="AC135" s="150"/>
      <c r="AD135" s="150"/>
      <c r="AE135" s="150"/>
      <c r="AF135" s="150"/>
    </row>
    <row r="136" spans="1:32" s="5" customFormat="1" ht="15.75" thickBot="1" x14ac:dyDescent="0.3">
      <c r="B136" s="150"/>
      <c r="C136" s="150"/>
      <c r="D136" s="253"/>
      <c r="E136" s="150"/>
      <c r="F136" s="150"/>
      <c r="G136" s="150"/>
      <c r="H136" s="150"/>
      <c r="I136" s="150"/>
      <c r="J136" s="150"/>
      <c r="K136" s="150"/>
      <c r="L136" s="254"/>
      <c r="M136" s="254"/>
      <c r="N136" s="254"/>
      <c r="O136" s="150"/>
      <c r="P136" s="150"/>
      <c r="Q136" s="150"/>
      <c r="R136" s="150"/>
      <c r="S136" s="150"/>
      <c r="T136" s="150"/>
      <c r="U136" s="150"/>
      <c r="V136" s="150"/>
      <c r="W136" s="150"/>
      <c r="X136" s="150"/>
      <c r="Y136" s="150"/>
      <c r="Z136" s="150"/>
      <c r="AA136" s="150"/>
      <c r="AB136" s="150"/>
      <c r="AC136" s="150"/>
      <c r="AD136" s="150"/>
      <c r="AE136" s="150"/>
      <c r="AF136" s="150"/>
    </row>
    <row r="137" spans="1:32" s="5" customFormat="1" ht="54" customHeight="1" x14ac:dyDescent="0.25">
      <c r="A137" s="66" t="s">
        <v>33</v>
      </c>
      <c r="B137" s="66" t="s">
        <v>49</v>
      </c>
      <c r="C137" s="63" t="s">
        <v>50</v>
      </c>
      <c r="D137" s="63" t="s">
        <v>51</v>
      </c>
      <c r="E137" s="41" t="s">
        <v>56</v>
      </c>
      <c r="F137" s="48"/>
      <c r="G137" s="150"/>
      <c r="H137" s="150"/>
      <c r="I137" s="150"/>
      <c r="J137" s="150"/>
      <c r="K137" s="150"/>
      <c r="L137" s="254"/>
      <c r="M137" s="254"/>
      <c r="N137" s="254"/>
      <c r="O137" s="150"/>
      <c r="P137" s="150"/>
      <c r="Q137" s="150"/>
      <c r="R137" s="150"/>
      <c r="S137" s="150"/>
      <c r="T137" s="150"/>
      <c r="U137" s="150"/>
      <c r="V137" s="150"/>
      <c r="W137" s="150"/>
      <c r="X137" s="150"/>
      <c r="Y137" s="150"/>
      <c r="Z137" s="150"/>
      <c r="AA137" s="150"/>
      <c r="AB137" s="150"/>
      <c r="AC137" s="150"/>
      <c r="AD137" s="150"/>
      <c r="AE137" s="150"/>
      <c r="AF137" s="150"/>
    </row>
    <row r="138" spans="1:32" s="5" customFormat="1" ht="144.75" customHeight="1" x14ac:dyDescent="0.2">
      <c r="A138" s="503" t="s">
        <v>53</v>
      </c>
      <c r="B138" s="319" t="s">
        <v>123</v>
      </c>
      <c r="C138" s="283">
        <v>25</v>
      </c>
      <c r="D138" s="293">
        <v>0</v>
      </c>
      <c r="E138" s="504">
        <f>+D138+D139+D140</f>
        <v>0</v>
      </c>
      <c r="F138" s="49"/>
      <c r="G138" s="150"/>
      <c r="H138" s="150"/>
      <c r="I138" s="150"/>
      <c r="J138" s="150"/>
      <c r="K138" s="150"/>
      <c r="L138" s="254"/>
      <c r="M138" s="254"/>
      <c r="N138" s="254"/>
      <c r="O138" s="150"/>
      <c r="P138" s="150"/>
      <c r="Q138" s="150"/>
      <c r="R138" s="150"/>
      <c r="S138" s="150"/>
      <c r="T138" s="150"/>
      <c r="U138" s="150"/>
      <c r="V138" s="150"/>
      <c r="W138" s="150"/>
      <c r="X138" s="150"/>
      <c r="Y138" s="150"/>
      <c r="Z138" s="150"/>
      <c r="AA138" s="150"/>
      <c r="AB138" s="150"/>
      <c r="AC138" s="150"/>
      <c r="AD138" s="150"/>
      <c r="AE138" s="150"/>
      <c r="AF138" s="150"/>
    </row>
    <row r="139" spans="1:32" s="5" customFormat="1" ht="119.25" customHeight="1" x14ac:dyDescent="0.2">
      <c r="A139" s="503"/>
      <c r="B139" s="319" t="s">
        <v>124</v>
      </c>
      <c r="C139" s="304">
        <v>25</v>
      </c>
      <c r="D139" s="293">
        <v>0</v>
      </c>
      <c r="E139" s="505"/>
      <c r="F139" s="49"/>
      <c r="G139" s="150"/>
      <c r="H139" s="150"/>
      <c r="I139" s="150"/>
      <c r="J139" s="150"/>
      <c r="K139" s="150"/>
      <c r="L139" s="254"/>
      <c r="M139" s="254"/>
      <c r="N139" s="254"/>
      <c r="O139" s="150"/>
      <c r="P139" s="150"/>
      <c r="Q139" s="150"/>
      <c r="R139" s="150"/>
      <c r="S139" s="150"/>
      <c r="T139" s="150"/>
      <c r="U139" s="150"/>
      <c r="V139" s="150"/>
      <c r="W139" s="150"/>
      <c r="X139" s="150"/>
      <c r="Y139" s="150"/>
      <c r="Z139" s="150"/>
      <c r="AA139" s="150"/>
      <c r="AB139" s="150"/>
      <c r="AC139" s="150"/>
      <c r="AD139" s="150"/>
      <c r="AE139" s="150"/>
      <c r="AF139" s="150"/>
    </row>
    <row r="140" spans="1:32" s="5" customFormat="1" ht="69" customHeight="1" x14ac:dyDescent="0.2">
      <c r="A140" s="503"/>
      <c r="B140" s="319" t="s">
        <v>125</v>
      </c>
      <c r="C140" s="283">
        <v>10</v>
      </c>
      <c r="D140" s="293">
        <v>0</v>
      </c>
      <c r="E140" s="506"/>
      <c r="F140" s="49"/>
      <c r="G140" s="150"/>
      <c r="H140" s="150"/>
      <c r="I140" s="150"/>
      <c r="J140" s="150"/>
      <c r="K140" s="150"/>
      <c r="L140" s="254"/>
      <c r="M140" s="254"/>
      <c r="N140" s="254"/>
      <c r="O140" s="150"/>
      <c r="P140" s="150"/>
      <c r="Q140" s="150"/>
      <c r="R140" s="150"/>
      <c r="S140" s="150"/>
      <c r="T140" s="150"/>
      <c r="U140" s="150"/>
      <c r="V140" s="150"/>
      <c r="W140" s="150"/>
      <c r="X140" s="150"/>
      <c r="Y140" s="150"/>
      <c r="Z140" s="150"/>
      <c r="AA140" s="150"/>
      <c r="AB140" s="150"/>
      <c r="AC140" s="150"/>
      <c r="AD140" s="150"/>
      <c r="AE140" s="150"/>
      <c r="AF140" s="150"/>
    </row>
    <row r="141" spans="1:32" s="5" customFormat="1" x14ac:dyDescent="0.25">
      <c r="B141" s="280"/>
      <c r="C141" s="150"/>
      <c r="D141" s="253"/>
      <c r="E141" s="150"/>
      <c r="F141" s="150"/>
      <c r="G141" s="150"/>
      <c r="H141" s="150"/>
      <c r="I141" s="150"/>
      <c r="J141" s="150"/>
      <c r="K141" s="150"/>
      <c r="L141" s="254"/>
      <c r="M141" s="254"/>
      <c r="N141" s="254"/>
      <c r="O141" s="150"/>
      <c r="P141" s="150"/>
      <c r="Q141" s="150"/>
      <c r="R141" s="150"/>
      <c r="S141" s="150"/>
      <c r="T141" s="150"/>
      <c r="U141" s="150"/>
      <c r="V141" s="150"/>
      <c r="W141" s="150"/>
      <c r="X141" s="150"/>
      <c r="Y141" s="150"/>
      <c r="Z141" s="150"/>
      <c r="AA141" s="150"/>
      <c r="AB141" s="150"/>
      <c r="AC141" s="150"/>
      <c r="AD141" s="150"/>
      <c r="AE141" s="150"/>
      <c r="AF141" s="150"/>
    </row>
    <row r="142" spans="1:32" s="5" customFormat="1" x14ac:dyDescent="0.25">
      <c r="B142" s="150"/>
      <c r="C142" s="150"/>
      <c r="D142" s="253"/>
      <c r="E142" s="150"/>
      <c r="F142" s="150"/>
      <c r="G142" s="150"/>
      <c r="H142" s="150"/>
      <c r="I142" s="150"/>
      <c r="J142" s="150"/>
      <c r="K142" s="150"/>
      <c r="L142" s="254"/>
      <c r="M142" s="254"/>
      <c r="N142" s="254"/>
      <c r="O142" s="150"/>
      <c r="P142" s="150"/>
      <c r="Q142" s="150"/>
      <c r="R142" s="150"/>
      <c r="S142" s="150"/>
      <c r="T142" s="150"/>
      <c r="U142" s="150"/>
      <c r="V142" s="150"/>
      <c r="W142" s="150"/>
      <c r="X142" s="150"/>
      <c r="Y142" s="150"/>
      <c r="Z142" s="150"/>
      <c r="AA142" s="150"/>
      <c r="AB142" s="150"/>
      <c r="AC142" s="150"/>
      <c r="AD142" s="150"/>
      <c r="AE142" s="150"/>
      <c r="AF142" s="150"/>
    </row>
    <row r="143" spans="1:32" s="5" customFormat="1" x14ac:dyDescent="0.25">
      <c r="B143" s="150"/>
      <c r="C143" s="150"/>
      <c r="D143" s="253"/>
      <c r="E143" s="150"/>
      <c r="F143" s="150"/>
      <c r="G143" s="150"/>
      <c r="H143" s="150"/>
      <c r="I143" s="150"/>
      <c r="J143" s="150"/>
      <c r="K143" s="150"/>
      <c r="L143" s="254"/>
      <c r="M143" s="254"/>
      <c r="N143" s="254"/>
      <c r="O143" s="150"/>
      <c r="P143" s="150"/>
      <c r="Q143" s="150"/>
      <c r="R143" s="150"/>
      <c r="S143" s="150"/>
      <c r="T143" s="150"/>
      <c r="U143" s="150"/>
      <c r="V143" s="150"/>
      <c r="W143" s="150"/>
      <c r="X143" s="150"/>
      <c r="Y143" s="150"/>
      <c r="Z143" s="150"/>
      <c r="AA143" s="150"/>
      <c r="AB143" s="150"/>
      <c r="AC143" s="150"/>
      <c r="AD143" s="150"/>
      <c r="AE143" s="150"/>
      <c r="AF143" s="150"/>
    </row>
    <row r="144" spans="1:32" s="5" customFormat="1" x14ac:dyDescent="0.25">
      <c r="A144" s="65" t="s">
        <v>57</v>
      </c>
      <c r="B144" s="150"/>
      <c r="C144" s="150"/>
      <c r="D144" s="253"/>
      <c r="E144" s="150"/>
      <c r="F144" s="150"/>
      <c r="G144" s="150"/>
      <c r="H144" s="150"/>
      <c r="I144" s="150"/>
      <c r="J144" s="150"/>
      <c r="K144" s="150"/>
      <c r="L144" s="254"/>
      <c r="M144" s="254"/>
      <c r="N144" s="254"/>
      <c r="O144" s="150"/>
      <c r="P144" s="150"/>
      <c r="Q144" s="150"/>
      <c r="R144" s="150"/>
      <c r="S144" s="150"/>
      <c r="T144" s="150"/>
      <c r="U144" s="150"/>
      <c r="V144" s="150"/>
      <c r="W144" s="150"/>
      <c r="X144" s="150"/>
      <c r="Y144" s="150"/>
      <c r="Z144" s="150"/>
      <c r="AA144" s="150"/>
      <c r="AB144" s="150"/>
      <c r="AC144" s="150"/>
      <c r="AD144" s="150"/>
      <c r="AE144" s="150"/>
      <c r="AF144" s="150"/>
    </row>
    <row r="145" spans="1:32" s="5" customFormat="1" x14ac:dyDescent="0.25">
      <c r="B145" s="150"/>
      <c r="C145" s="150"/>
      <c r="D145" s="253"/>
      <c r="E145" s="150"/>
      <c r="F145" s="150"/>
      <c r="G145" s="150"/>
      <c r="H145" s="150"/>
      <c r="I145" s="150"/>
      <c r="J145" s="150"/>
      <c r="K145" s="150"/>
      <c r="L145" s="254"/>
      <c r="M145" s="254"/>
      <c r="N145" s="254"/>
      <c r="O145" s="150"/>
      <c r="P145" s="150"/>
      <c r="Q145" s="150"/>
      <c r="R145" s="150"/>
      <c r="S145" s="150"/>
      <c r="T145" s="150"/>
      <c r="U145" s="150"/>
      <c r="V145" s="150"/>
      <c r="W145" s="150"/>
      <c r="X145" s="150"/>
      <c r="Y145" s="150"/>
      <c r="Z145" s="150"/>
      <c r="AA145" s="150"/>
      <c r="AB145" s="150"/>
      <c r="AC145" s="150"/>
      <c r="AD145" s="150"/>
      <c r="AE145" s="150"/>
      <c r="AF145" s="150"/>
    </row>
    <row r="146" spans="1:32" s="5" customFormat="1" x14ac:dyDescent="0.25">
      <c r="B146" s="150"/>
      <c r="C146" s="150"/>
      <c r="D146" s="253"/>
      <c r="E146" s="150"/>
      <c r="F146" s="150"/>
      <c r="G146" s="150"/>
      <c r="H146" s="150"/>
      <c r="I146" s="150"/>
      <c r="J146" s="150"/>
      <c r="K146" s="150"/>
      <c r="L146" s="254"/>
      <c r="M146" s="254"/>
      <c r="N146" s="254"/>
      <c r="O146" s="150"/>
      <c r="P146" s="150"/>
      <c r="Q146" s="150"/>
      <c r="R146" s="150"/>
      <c r="S146" s="150"/>
      <c r="T146" s="150"/>
      <c r="U146" s="150"/>
      <c r="V146" s="150"/>
      <c r="W146" s="150"/>
      <c r="X146" s="150"/>
      <c r="Y146" s="150"/>
      <c r="Z146" s="150"/>
      <c r="AA146" s="150"/>
      <c r="AB146" s="150"/>
      <c r="AC146" s="150"/>
      <c r="AD146" s="150"/>
      <c r="AE146" s="150"/>
      <c r="AF146" s="150"/>
    </row>
    <row r="147" spans="1:32" s="5" customFormat="1" x14ac:dyDescent="0.25">
      <c r="A147" s="67" t="s">
        <v>33</v>
      </c>
      <c r="B147" s="67" t="s">
        <v>58</v>
      </c>
      <c r="C147" s="66" t="s">
        <v>51</v>
      </c>
      <c r="D147" s="66" t="s">
        <v>16</v>
      </c>
      <c r="E147" s="150"/>
      <c r="F147" s="150"/>
      <c r="G147" s="150"/>
      <c r="H147" s="150"/>
      <c r="I147" s="150"/>
      <c r="J147" s="150"/>
      <c r="K147" s="150"/>
      <c r="L147" s="254"/>
      <c r="M147" s="254"/>
      <c r="N147" s="254"/>
      <c r="O147" s="150"/>
      <c r="P147" s="150"/>
      <c r="Q147" s="150"/>
      <c r="R147" s="150"/>
      <c r="S147" s="150"/>
      <c r="T147" s="150"/>
      <c r="U147" s="150"/>
      <c r="V147" s="150"/>
      <c r="W147" s="150"/>
      <c r="X147" s="150"/>
      <c r="Y147" s="150"/>
      <c r="Z147" s="150"/>
      <c r="AA147" s="150"/>
      <c r="AB147" s="150"/>
      <c r="AC147" s="150"/>
      <c r="AD147" s="150"/>
      <c r="AE147" s="150"/>
      <c r="AF147" s="150"/>
    </row>
    <row r="148" spans="1:32" s="5" customFormat="1" ht="28.5" x14ac:dyDescent="0.25">
      <c r="A148" s="55" t="s">
        <v>59</v>
      </c>
      <c r="B148" s="56">
        <v>40</v>
      </c>
      <c r="C148" s="283">
        <f>+D123</f>
        <v>0</v>
      </c>
      <c r="D148" s="508">
        <f>+C148+C149</f>
        <v>0</v>
      </c>
      <c r="E148" s="150"/>
      <c r="F148" s="150"/>
      <c r="G148" s="150"/>
      <c r="H148" s="150"/>
      <c r="I148" s="150"/>
      <c r="J148" s="150"/>
      <c r="K148" s="150"/>
      <c r="L148" s="254"/>
      <c r="M148" s="254"/>
      <c r="N148" s="254"/>
      <c r="O148" s="150"/>
      <c r="P148" s="150"/>
      <c r="Q148" s="150"/>
      <c r="R148" s="150"/>
      <c r="S148" s="150"/>
      <c r="T148" s="150"/>
      <c r="U148" s="150"/>
      <c r="V148" s="150"/>
      <c r="W148" s="150"/>
      <c r="X148" s="150"/>
      <c r="Y148" s="150"/>
      <c r="Z148" s="150"/>
      <c r="AA148" s="150"/>
      <c r="AB148" s="150"/>
      <c r="AC148" s="150"/>
      <c r="AD148" s="150"/>
      <c r="AE148" s="150"/>
      <c r="AF148" s="150"/>
    </row>
    <row r="149" spans="1:32" s="5" customFormat="1" ht="57" x14ac:dyDescent="0.25">
      <c r="A149" s="55" t="s">
        <v>60</v>
      </c>
      <c r="B149" s="56">
        <v>60</v>
      </c>
      <c r="C149" s="283">
        <f>+E138</f>
        <v>0</v>
      </c>
      <c r="D149" s="509"/>
      <c r="E149" s="150"/>
      <c r="F149" s="150"/>
      <c r="G149" s="150"/>
      <c r="H149" s="150"/>
      <c r="I149" s="150"/>
      <c r="J149" s="150"/>
      <c r="K149" s="150"/>
      <c r="L149" s="254"/>
      <c r="M149" s="254"/>
      <c r="N149" s="254"/>
      <c r="O149" s="150"/>
      <c r="P149" s="150"/>
      <c r="Q149" s="150"/>
      <c r="R149" s="150"/>
      <c r="S149" s="150"/>
      <c r="T149" s="150"/>
      <c r="U149" s="150"/>
      <c r="V149" s="150"/>
      <c r="W149" s="150"/>
      <c r="X149" s="150"/>
      <c r="Y149" s="150"/>
      <c r="Z149" s="150"/>
      <c r="AA149" s="150"/>
      <c r="AB149" s="150"/>
      <c r="AC149" s="150"/>
      <c r="AD149" s="150"/>
      <c r="AE149" s="150"/>
      <c r="AF149" s="150"/>
    </row>
    <row r="150" spans="1:32" s="5" customFormat="1" x14ac:dyDescent="0.25">
      <c r="B150" s="150"/>
      <c r="C150" s="150"/>
      <c r="D150" s="253"/>
      <c r="E150" s="150"/>
      <c r="F150" s="150"/>
      <c r="G150" s="150"/>
      <c r="H150" s="150"/>
      <c r="I150" s="150"/>
      <c r="J150" s="150"/>
      <c r="K150" s="150"/>
      <c r="L150" s="254"/>
      <c r="M150" s="254"/>
      <c r="N150" s="254"/>
      <c r="O150" s="150"/>
      <c r="P150" s="150"/>
      <c r="Q150" s="150"/>
      <c r="R150" s="150"/>
      <c r="S150" s="150"/>
      <c r="T150" s="150"/>
      <c r="U150" s="150"/>
      <c r="V150" s="150"/>
      <c r="W150" s="150"/>
      <c r="X150" s="150"/>
      <c r="Y150" s="150"/>
      <c r="Z150" s="150"/>
      <c r="AA150" s="150"/>
      <c r="AB150" s="150"/>
      <c r="AC150" s="150"/>
      <c r="AD150" s="150"/>
      <c r="AE150" s="150"/>
      <c r="AF150" s="150"/>
    </row>
    <row r="151" spans="1:32" s="5" customFormat="1" x14ac:dyDescent="0.25">
      <c r="B151" s="150"/>
      <c r="C151" s="150"/>
      <c r="D151" s="253"/>
      <c r="E151" s="150"/>
      <c r="F151" s="150"/>
      <c r="G151" s="150"/>
      <c r="H151" s="150"/>
      <c r="I151" s="150"/>
      <c r="J151" s="150"/>
      <c r="K151" s="150"/>
      <c r="L151" s="254"/>
      <c r="M151" s="254"/>
      <c r="N151" s="254"/>
      <c r="O151" s="150"/>
      <c r="P151" s="150"/>
      <c r="Q151" s="150"/>
      <c r="R151" s="150"/>
      <c r="S151" s="150"/>
      <c r="T151" s="150"/>
      <c r="U151" s="150"/>
      <c r="V151" s="150"/>
      <c r="W151" s="150"/>
      <c r="X151" s="150"/>
      <c r="Y151" s="150"/>
      <c r="Z151" s="150"/>
      <c r="AA151" s="150"/>
      <c r="AB151" s="150"/>
      <c r="AC151" s="150"/>
      <c r="AD151" s="150"/>
      <c r="AE151" s="150"/>
      <c r="AF151" s="150"/>
    </row>
    <row r="152" spans="1:32" s="5" customFormat="1" x14ac:dyDescent="0.25">
      <c r="B152" s="150"/>
      <c r="C152" s="150"/>
      <c r="D152" s="253"/>
      <c r="E152" s="150"/>
      <c r="F152" s="150"/>
      <c r="G152" s="150"/>
      <c r="H152" s="150"/>
      <c r="I152" s="150"/>
      <c r="J152" s="150"/>
      <c r="K152" s="150"/>
      <c r="L152" s="254"/>
      <c r="M152" s="254"/>
      <c r="N152" s="254"/>
      <c r="O152" s="150"/>
      <c r="P152" s="150"/>
      <c r="Q152" s="150"/>
      <c r="R152" s="150"/>
      <c r="S152" s="150"/>
      <c r="T152" s="150"/>
      <c r="U152" s="150"/>
      <c r="V152" s="150"/>
      <c r="W152" s="150"/>
      <c r="X152" s="150"/>
      <c r="Y152" s="150"/>
      <c r="Z152" s="150"/>
      <c r="AA152" s="150"/>
      <c r="AB152" s="150"/>
      <c r="AC152" s="150"/>
      <c r="AD152" s="150"/>
      <c r="AE152" s="150"/>
      <c r="AF152" s="150"/>
    </row>
  </sheetData>
  <sheetProtection password="CF99" sheet="1" objects="1" scenarios="1"/>
  <mergeCells count="49">
    <mergeCell ref="D148:D149"/>
    <mergeCell ref="C99:D99"/>
    <mergeCell ref="A102:O102"/>
    <mergeCell ref="A105:M105"/>
    <mergeCell ref="D123:D125"/>
    <mergeCell ref="A128:M128"/>
    <mergeCell ref="I130:K130"/>
    <mergeCell ref="O130:P130"/>
    <mergeCell ref="O131:P131"/>
    <mergeCell ref="O132:P132"/>
    <mergeCell ref="O133:P133"/>
    <mergeCell ref="A138:A140"/>
    <mergeCell ref="E138:E140"/>
    <mergeCell ref="A95:M95"/>
    <mergeCell ref="C98:D98"/>
    <mergeCell ref="O88:P88"/>
    <mergeCell ref="O89:P89"/>
    <mergeCell ref="O90:P90"/>
    <mergeCell ref="O91:P91"/>
    <mergeCell ref="O92:P92"/>
    <mergeCell ref="I86:K86"/>
    <mergeCell ref="O86:P86"/>
    <mergeCell ref="B63:M63"/>
    <mergeCell ref="A65:M65"/>
    <mergeCell ref="N68:O68"/>
    <mergeCell ref="N69:O69"/>
    <mergeCell ref="N70:O70"/>
    <mergeCell ref="N71:O71"/>
    <mergeCell ref="N72:O72"/>
    <mergeCell ref="N73:O73"/>
    <mergeCell ref="N74:O74"/>
    <mergeCell ref="N75:O75"/>
    <mergeCell ref="A81:M81"/>
    <mergeCell ref="B86:B87"/>
    <mergeCell ref="C86:C87"/>
    <mergeCell ref="A59:A60"/>
    <mergeCell ref="B59:B60"/>
    <mergeCell ref="C59:D59"/>
    <mergeCell ref="A2:O2"/>
    <mergeCell ref="A4:O4"/>
    <mergeCell ref="B6:M6"/>
    <mergeCell ref="B7:M7"/>
    <mergeCell ref="B8:M8"/>
    <mergeCell ref="B9:M9"/>
    <mergeCell ref="B10:D10"/>
    <mergeCell ref="A14:B21"/>
    <mergeCell ref="A22:B22"/>
    <mergeCell ref="D40:D41"/>
    <mergeCell ref="L45:M45"/>
  </mergeCells>
  <dataValidations count="2">
    <dataValidation type="list" allowBlank="1" showInputMessage="1" showErrorMessage="1" sqref="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 type="decimal" allowBlank="1" showInputMessage="1" showErrorMessage="1" sqref="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49"/>
  <sheetViews>
    <sheetView zoomScale="80" zoomScaleNormal="80" workbookViewId="0">
      <selection activeCell="D54" sqref="D54"/>
    </sheetView>
  </sheetViews>
  <sheetFormatPr baseColWidth="10" defaultRowHeight="15" x14ac:dyDescent="0.25"/>
  <cols>
    <col min="1" max="1" width="3.42578125" customWidth="1"/>
    <col min="2" max="2" width="50.28515625" customWidth="1"/>
    <col min="3" max="3" width="30.42578125" style="190" customWidth="1"/>
    <col min="4" max="4" width="33.28515625" style="190" customWidth="1"/>
    <col min="5" max="5" width="39" style="190" customWidth="1"/>
    <col min="6" max="6" width="36.85546875" style="190" customWidth="1"/>
    <col min="7" max="7" width="17" style="190" customWidth="1"/>
    <col min="8" max="8" width="16.85546875" style="190" customWidth="1"/>
    <col min="9" max="9" width="13.7109375" style="190" customWidth="1"/>
    <col min="10" max="10" width="26.5703125" style="190" customWidth="1"/>
    <col min="11" max="11" width="20.140625" style="190" customWidth="1"/>
    <col min="12" max="12" width="20.5703125" style="190" customWidth="1"/>
    <col min="13" max="13" width="18" style="190" customWidth="1"/>
    <col min="14" max="14" width="20.28515625" style="190" customWidth="1"/>
    <col min="15" max="15" width="16.28515625" style="190" customWidth="1"/>
    <col min="16" max="16" width="12.5703125" style="190" customWidth="1"/>
    <col min="17" max="17" width="48.7109375" style="190" customWidth="1"/>
    <col min="18" max="42" width="11.42578125" style="190"/>
    <col min="43" max="46" width="11.42578125" style="392"/>
  </cols>
  <sheetData>
    <row r="1" spans="2:46" s="5" customFormat="1" x14ac:dyDescent="0.25">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388"/>
      <c r="AR1" s="388"/>
      <c r="AS1" s="388"/>
      <c r="AT1" s="388"/>
    </row>
    <row r="2" spans="2:46" s="5" customFormat="1" ht="26.25" x14ac:dyDescent="0.25">
      <c r="B2" s="472" t="s">
        <v>63</v>
      </c>
      <c r="C2" s="473"/>
      <c r="D2" s="473"/>
      <c r="E2" s="473"/>
      <c r="F2" s="473"/>
      <c r="G2" s="473"/>
      <c r="H2" s="473"/>
      <c r="I2" s="473"/>
      <c r="J2" s="473"/>
      <c r="K2" s="473"/>
      <c r="L2" s="473"/>
      <c r="M2" s="473"/>
      <c r="N2" s="473"/>
      <c r="O2" s="473"/>
      <c r="P2" s="473"/>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388"/>
      <c r="AR2" s="388"/>
      <c r="AS2" s="388"/>
      <c r="AT2" s="388"/>
    </row>
    <row r="3" spans="2:46" s="5" customFormat="1" x14ac:dyDescent="0.25">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388"/>
      <c r="AR3" s="388"/>
      <c r="AS3" s="388"/>
      <c r="AT3" s="388"/>
    </row>
    <row r="4" spans="2:46" s="5" customFormat="1" ht="26.25" x14ac:dyDescent="0.25">
      <c r="B4" s="472" t="s">
        <v>48</v>
      </c>
      <c r="C4" s="473"/>
      <c r="D4" s="473"/>
      <c r="E4" s="473"/>
      <c r="F4" s="473"/>
      <c r="G4" s="473"/>
      <c r="H4" s="473"/>
      <c r="I4" s="473"/>
      <c r="J4" s="473"/>
      <c r="K4" s="473"/>
      <c r="L4" s="473"/>
      <c r="M4" s="473"/>
      <c r="N4" s="473"/>
      <c r="O4" s="473"/>
      <c r="P4" s="473"/>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388"/>
      <c r="AR4" s="388"/>
      <c r="AS4" s="388"/>
      <c r="AT4" s="388"/>
    </row>
    <row r="5" spans="2:46" s="5" customFormat="1" ht="15.75" thickBot="1" x14ac:dyDescent="0.3">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388"/>
      <c r="AR5" s="388"/>
      <c r="AS5" s="388"/>
      <c r="AT5" s="388"/>
    </row>
    <row r="6" spans="2:46" s="5" customFormat="1" ht="21.75" thickBot="1" x14ac:dyDescent="0.3">
      <c r="B6" s="6" t="s">
        <v>4</v>
      </c>
      <c r="C6" s="520" t="s">
        <v>168</v>
      </c>
      <c r="D6" s="520"/>
      <c r="E6" s="520"/>
      <c r="F6" s="520"/>
      <c r="G6" s="520"/>
      <c r="H6" s="520"/>
      <c r="I6" s="520"/>
      <c r="J6" s="520"/>
      <c r="K6" s="520"/>
      <c r="L6" s="520"/>
      <c r="M6" s="520"/>
      <c r="N6" s="52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388"/>
      <c r="AR6" s="388"/>
      <c r="AS6" s="388"/>
      <c r="AT6" s="388"/>
    </row>
    <row r="7" spans="2:46" s="5" customFormat="1" ht="16.5" thickBot="1" x14ac:dyDescent="0.3">
      <c r="B7" s="7" t="s">
        <v>5</v>
      </c>
      <c r="C7" s="520"/>
      <c r="D7" s="520"/>
      <c r="E7" s="520"/>
      <c r="F7" s="520"/>
      <c r="G7" s="520"/>
      <c r="H7" s="520"/>
      <c r="I7" s="520"/>
      <c r="J7" s="520"/>
      <c r="K7" s="520"/>
      <c r="L7" s="520"/>
      <c r="M7" s="520"/>
      <c r="N7" s="52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388"/>
      <c r="AR7" s="388"/>
      <c r="AS7" s="388"/>
      <c r="AT7" s="388"/>
    </row>
    <row r="8" spans="2:46" s="5" customFormat="1" ht="16.5" thickBot="1" x14ac:dyDescent="0.3">
      <c r="B8" s="7" t="s">
        <v>6</v>
      </c>
      <c r="C8" s="520"/>
      <c r="D8" s="520"/>
      <c r="E8" s="520"/>
      <c r="F8" s="520"/>
      <c r="G8" s="520"/>
      <c r="H8" s="520"/>
      <c r="I8" s="520"/>
      <c r="J8" s="520"/>
      <c r="K8" s="520"/>
      <c r="L8" s="520"/>
      <c r="M8" s="520"/>
      <c r="N8" s="52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388"/>
      <c r="AR8" s="388"/>
      <c r="AS8" s="388"/>
      <c r="AT8" s="388"/>
    </row>
    <row r="9" spans="2:46" s="5" customFormat="1" ht="16.5" thickBot="1" x14ac:dyDescent="0.3">
      <c r="B9" s="7" t="s">
        <v>7</v>
      </c>
      <c r="C9" s="520"/>
      <c r="D9" s="520"/>
      <c r="E9" s="520"/>
      <c r="F9" s="520"/>
      <c r="G9" s="520"/>
      <c r="H9" s="520"/>
      <c r="I9" s="520"/>
      <c r="J9" s="520"/>
      <c r="K9" s="520"/>
      <c r="L9" s="520"/>
      <c r="M9" s="520"/>
      <c r="N9" s="52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388"/>
      <c r="AR9" s="388"/>
      <c r="AS9" s="388"/>
      <c r="AT9" s="388"/>
    </row>
    <row r="10" spans="2:46" s="5" customFormat="1" ht="16.5" thickBot="1" x14ac:dyDescent="0.3">
      <c r="B10" s="7" t="s">
        <v>8</v>
      </c>
      <c r="C10" s="522">
        <v>7</v>
      </c>
      <c r="D10" s="522"/>
      <c r="E10" s="523"/>
      <c r="F10" s="162"/>
      <c r="G10" s="162"/>
      <c r="H10" s="162"/>
      <c r="I10" s="162"/>
      <c r="J10" s="162"/>
      <c r="K10" s="162"/>
      <c r="L10" s="162"/>
      <c r="M10" s="162"/>
      <c r="N10" s="163"/>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388"/>
      <c r="AR10" s="388"/>
      <c r="AS10" s="388"/>
      <c r="AT10" s="388"/>
    </row>
    <row r="11" spans="2:46" s="5" customFormat="1" ht="16.5" thickBot="1" x14ac:dyDescent="0.3">
      <c r="B11" s="9" t="s">
        <v>9</v>
      </c>
      <c r="C11" s="164">
        <v>41974</v>
      </c>
      <c r="D11" s="165"/>
      <c r="E11" s="165"/>
      <c r="F11" s="165"/>
      <c r="G11" s="165"/>
      <c r="H11" s="165"/>
      <c r="I11" s="165"/>
      <c r="J11" s="165"/>
      <c r="K11" s="165"/>
      <c r="L11" s="165"/>
      <c r="M11" s="165"/>
      <c r="N11" s="166"/>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388"/>
      <c r="AR11" s="388"/>
      <c r="AS11" s="388"/>
      <c r="AT11" s="388"/>
    </row>
    <row r="12" spans="2:46" s="5" customFormat="1" ht="15.75" x14ac:dyDescent="0.25">
      <c r="B12" s="8"/>
      <c r="C12" s="167"/>
      <c r="D12" s="168"/>
      <c r="E12" s="168"/>
      <c r="F12" s="168"/>
      <c r="G12" s="168"/>
      <c r="H12" s="168"/>
      <c r="I12" s="169"/>
      <c r="J12" s="169"/>
      <c r="K12" s="169"/>
      <c r="L12" s="169"/>
      <c r="M12" s="169"/>
      <c r="N12" s="168"/>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388"/>
      <c r="AR12" s="388"/>
      <c r="AS12" s="388"/>
      <c r="AT12" s="388"/>
    </row>
    <row r="13" spans="2:46" s="5" customFormat="1" x14ac:dyDescent="0.25">
      <c r="C13" s="161"/>
      <c r="D13" s="161"/>
      <c r="E13" s="161"/>
      <c r="F13" s="161"/>
      <c r="G13" s="161"/>
      <c r="H13" s="161"/>
      <c r="I13" s="169"/>
      <c r="J13" s="169"/>
      <c r="K13" s="169"/>
      <c r="L13" s="169"/>
      <c r="M13" s="169"/>
      <c r="N13" s="170"/>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388"/>
      <c r="AR13" s="388"/>
      <c r="AS13" s="388"/>
      <c r="AT13" s="388"/>
    </row>
    <row r="14" spans="2:46" s="5" customFormat="1" ht="45.75" customHeight="1" x14ac:dyDescent="0.25">
      <c r="B14" s="499" t="s">
        <v>94</v>
      </c>
      <c r="C14" s="499"/>
      <c r="D14" s="343" t="s">
        <v>12</v>
      </c>
      <c r="E14" s="343" t="s">
        <v>13</v>
      </c>
      <c r="F14" s="343" t="s">
        <v>29</v>
      </c>
      <c r="G14" s="172"/>
      <c r="H14" s="161"/>
      <c r="I14" s="173"/>
      <c r="J14" s="173"/>
      <c r="K14" s="173"/>
      <c r="L14" s="173"/>
      <c r="M14" s="173"/>
      <c r="N14" s="170"/>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388"/>
      <c r="AR14" s="388"/>
      <c r="AS14" s="388"/>
      <c r="AT14" s="388"/>
    </row>
    <row r="15" spans="2:46" s="5" customFormat="1" x14ac:dyDescent="0.25">
      <c r="B15" s="499"/>
      <c r="C15" s="499"/>
      <c r="D15" s="171">
        <v>7</v>
      </c>
      <c r="E15" s="174">
        <v>2192695050</v>
      </c>
      <c r="F15" s="175" t="s">
        <v>248</v>
      </c>
      <c r="G15" s="176"/>
      <c r="H15" s="161"/>
      <c r="I15" s="177"/>
      <c r="J15" s="177"/>
      <c r="K15" s="177"/>
      <c r="L15" s="177"/>
      <c r="M15" s="177"/>
      <c r="N15" s="170"/>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388"/>
      <c r="AR15" s="388"/>
      <c r="AS15" s="388"/>
      <c r="AT15" s="388"/>
    </row>
    <row r="16" spans="2:46" s="5" customFormat="1" x14ac:dyDescent="0.25">
      <c r="B16" s="499"/>
      <c r="C16" s="499"/>
      <c r="D16" s="171"/>
      <c r="E16" s="178"/>
      <c r="F16" s="178"/>
      <c r="G16" s="176"/>
      <c r="H16" s="161"/>
      <c r="I16" s="177"/>
      <c r="J16" s="177"/>
      <c r="K16" s="177"/>
      <c r="L16" s="177"/>
      <c r="M16" s="177"/>
      <c r="N16" s="170"/>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388"/>
      <c r="AR16" s="388"/>
      <c r="AS16" s="388"/>
      <c r="AT16" s="388"/>
    </row>
    <row r="17" spans="1:46" s="5" customFormat="1" x14ac:dyDescent="0.25">
      <c r="B17" s="499"/>
      <c r="C17" s="499"/>
      <c r="D17" s="171"/>
      <c r="E17" s="178"/>
      <c r="F17" s="178"/>
      <c r="G17" s="176"/>
      <c r="H17" s="161"/>
      <c r="I17" s="177"/>
      <c r="J17" s="177"/>
      <c r="K17" s="177"/>
      <c r="L17" s="177"/>
      <c r="M17" s="177"/>
      <c r="N17" s="170"/>
      <c r="O17" s="161"/>
      <c r="P17" s="161"/>
      <c r="Q17" s="161"/>
      <c r="R17" s="161"/>
      <c r="S17" s="161"/>
      <c r="T17" s="161"/>
      <c r="U17" s="161"/>
      <c r="V17" s="161"/>
      <c r="W17" s="161"/>
      <c r="X17" s="161"/>
      <c r="Y17" s="161"/>
      <c r="Z17" s="161"/>
      <c r="AA17" s="161"/>
      <c r="AB17" s="161"/>
      <c r="AC17" s="161"/>
      <c r="AD17" s="161"/>
      <c r="AE17" s="161"/>
      <c r="AF17" s="161"/>
      <c r="AG17" s="161"/>
      <c r="AH17" s="161"/>
      <c r="AI17" s="161"/>
      <c r="AJ17" s="161"/>
      <c r="AK17" s="161"/>
      <c r="AL17" s="161"/>
      <c r="AM17" s="161"/>
      <c r="AN17" s="161"/>
      <c r="AO17" s="161"/>
      <c r="AP17" s="161"/>
      <c r="AQ17" s="388"/>
      <c r="AR17" s="388"/>
      <c r="AS17" s="388"/>
      <c r="AT17" s="388"/>
    </row>
    <row r="18" spans="1:46" s="5" customFormat="1" x14ac:dyDescent="0.25">
      <c r="B18" s="499"/>
      <c r="C18" s="499"/>
      <c r="D18" s="171"/>
      <c r="E18" s="179"/>
      <c r="F18" s="178"/>
      <c r="G18" s="176"/>
      <c r="H18" s="180"/>
      <c r="I18" s="177"/>
      <c r="J18" s="177"/>
      <c r="K18" s="177"/>
      <c r="L18" s="177"/>
      <c r="M18" s="177"/>
      <c r="N18" s="181"/>
      <c r="O18" s="161"/>
      <c r="P18" s="161"/>
      <c r="Q18" s="161"/>
      <c r="R18" s="161"/>
      <c r="S18" s="161"/>
      <c r="T18" s="161"/>
      <c r="U18" s="161"/>
      <c r="V18" s="161"/>
      <c r="W18" s="161"/>
      <c r="X18" s="161"/>
      <c r="Y18" s="161"/>
      <c r="Z18" s="161"/>
      <c r="AA18" s="161"/>
      <c r="AB18" s="161"/>
      <c r="AC18" s="161"/>
      <c r="AD18" s="161"/>
      <c r="AE18" s="161"/>
      <c r="AF18" s="161"/>
      <c r="AG18" s="161"/>
      <c r="AH18" s="161"/>
      <c r="AI18" s="161"/>
      <c r="AJ18" s="161"/>
      <c r="AK18" s="161"/>
      <c r="AL18" s="161"/>
      <c r="AM18" s="161"/>
      <c r="AN18" s="161"/>
      <c r="AO18" s="161"/>
      <c r="AP18" s="161"/>
      <c r="AQ18" s="388"/>
      <c r="AR18" s="388"/>
      <c r="AS18" s="388"/>
      <c r="AT18" s="388"/>
    </row>
    <row r="19" spans="1:46" s="5" customFormat="1" x14ac:dyDescent="0.25">
      <c r="B19" s="499"/>
      <c r="C19" s="499"/>
      <c r="D19" s="171"/>
      <c r="E19" s="174"/>
      <c r="F19" s="178"/>
      <c r="G19" s="176"/>
      <c r="H19" s="180"/>
      <c r="I19" s="182"/>
      <c r="J19" s="182"/>
      <c r="K19" s="182"/>
      <c r="L19" s="182"/>
      <c r="M19" s="182"/>
      <c r="N19" s="18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c r="AP19" s="161"/>
      <c r="AQ19" s="388"/>
      <c r="AR19" s="388"/>
      <c r="AS19" s="388"/>
      <c r="AT19" s="388"/>
    </row>
    <row r="20" spans="1:46" s="5" customFormat="1" x14ac:dyDescent="0.25">
      <c r="B20" s="499"/>
      <c r="C20" s="499"/>
      <c r="D20" s="171"/>
      <c r="E20" s="179"/>
      <c r="F20" s="178"/>
      <c r="G20" s="176"/>
      <c r="H20" s="180"/>
      <c r="I20" s="169"/>
      <c r="J20" s="169"/>
      <c r="K20" s="169"/>
      <c r="L20" s="169"/>
      <c r="M20" s="169"/>
      <c r="N20" s="181"/>
      <c r="O20" s="161"/>
      <c r="P20" s="161"/>
      <c r="Q20" s="161"/>
      <c r="R20" s="161"/>
      <c r="S20" s="161"/>
      <c r="T20" s="161"/>
      <c r="U20" s="161"/>
      <c r="V20" s="161"/>
      <c r="W20" s="161"/>
      <c r="X20" s="161"/>
      <c r="Y20" s="161"/>
      <c r="Z20" s="161"/>
      <c r="AA20" s="161"/>
      <c r="AB20" s="161"/>
      <c r="AC20" s="161"/>
      <c r="AD20" s="161"/>
      <c r="AE20" s="161"/>
      <c r="AF20" s="161"/>
      <c r="AG20" s="161"/>
      <c r="AH20" s="161"/>
      <c r="AI20" s="161"/>
      <c r="AJ20" s="161"/>
      <c r="AK20" s="161"/>
      <c r="AL20" s="161"/>
      <c r="AM20" s="161"/>
      <c r="AN20" s="161"/>
      <c r="AO20" s="161"/>
      <c r="AP20" s="161"/>
      <c r="AQ20" s="388"/>
      <c r="AR20" s="388"/>
      <c r="AS20" s="388"/>
      <c r="AT20" s="388"/>
    </row>
    <row r="21" spans="1:46" s="5" customFormat="1" x14ac:dyDescent="0.25">
      <c r="B21" s="499"/>
      <c r="C21" s="499"/>
      <c r="D21" s="171"/>
      <c r="E21" s="179"/>
      <c r="F21" s="178"/>
      <c r="G21" s="176"/>
      <c r="H21" s="180"/>
      <c r="I21" s="169"/>
      <c r="J21" s="169"/>
      <c r="K21" s="169"/>
      <c r="L21" s="169"/>
      <c r="M21" s="169"/>
      <c r="N21" s="181"/>
      <c r="O21" s="161"/>
      <c r="P21" s="161"/>
      <c r="Q21" s="161"/>
      <c r="R21" s="161"/>
      <c r="S21" s="161"/>
      <c r="T21" s="161"/>
      <c r="U21" s="161"/>
      <c r="V21" s="161"/>
      <c r="W21" s="161"/>
      <c r="X21" s="161"/>
      <c r="Y21" s="161"/>
      <c r="Z21" s="161"/>
      <c r="AA21" s="161"/>
      <c r="AB21" s="161"/>
      <c r="AC21" s="161"/>
      <c r="AD21" s="161"/>
      <c r="AE21" s="161"/>
      <c r="AF21" s="161"/>
      <c r="AG21" s="161"/>
      <c r="AH21" s="161"/>
      <c r="AI21" s="161"/>
      <c r="AJ21" s="161"/>
      <c r="AK21" s="161"/>
      <c r="AL21" s="161"/>
      <c r="AM21" s="161"/>
      <c r="AN21" s="161"/>
      <c r="AO21" s="161"/>
      <c r="AP21" s="161"/>
      <c r="AQ21" s="388"/>
      <c r="AR21" s="388"/>
      <c r="AS21" s="388"/>
      <c r="AT21" s="388"/>
    </row>
    <row r="22" spans="1:46" s="5" customFormat="1" ht="15.75" thickBot="1" x14ac:dyDescent="0.3">
      <c r="B22" s="474" t="s">
        <v>14</v>
      </c>
      <c r="C22" s="475"/>
      <c r="D22" s="171"/>
      <c r="E22" s="183"/>
      <c r="F22" s="178"/>
      <c r="G22" s="176"/>
      <c r="H22" s="180"/>
      <c r="I22" s="169"/>
      <c r="J22" s="169"/>
      <c r="K22" s="169"/>
      <c r="L22" s="169"/>
      <c r="M22" s="169"/>
      <c r="N22" s="18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388"/>
      <c r="AR22" s="388"/>
      <c r="AS22" s="388"/>
      <c r="AT22" s="388"/>
    </row>
    <row r="23" spans="1:46" s="5" customFormat="1" ht="45" customHeight="1" thickBot="1" x14ac:dyDescent="0.3">
      <c r="A23" s="18"/>
      <c r="B23" s="24" t="s">
        <v>15</v>
      </c>
      <c r="C23" s="184" t="s">
        <v>95</v>
      </c>
      <c r="D23" s="161"/>
      <c r="E23" s="173"/>
      <c r="F23" s="173"/>
      <c r="G23" s="173"/>
      <c r="H23" s="173"/>
      <c r="I23" s="185"/>
      <c r="J23" s="185"/>
      <c r="K23" s="185"/>
      <c r="L23" s="185"/>
      <c r="M23" s="185"/>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388"/>
      <c r="AR23" s="388"/>
      <c r="AS23" s="388"/>
      <c r="AT23" s="388"/>
    </row>
    <row r="24" spans="1:46" s="5" customFormat="1" ht="15.75" thickBot="1" x14ac:dyDescent="0.3">
      <c r="A24" s="19">
        <v>1</v>
      </c>
      <c r="C24" s="20">
        <f>+F15*0.8</f>
        <v>840</v>
      </c>
      <c r="D24" s="177"/>
      <c r="E24" s="399">
        <v>2192695050</v>
      </c>
      <c r="F24" s="186"/>
      <c r="G24" s="186"/>
      <c r="H24" s="186"/>
      <c r="I24" s="187"/>
      <c r="J24" s="187"/>
      <c r="K24" s="187"/>
      <c r="L24" s="187"/>
      <c r="M24" s="187"/>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388"/>
      <c r="AR24" s="388"/>
      <c r="AS24" s="388"/>
      <c r="AT24" s="388"/>
    </row>
    <row r="25" spans="1:46" s="5" customFormat="1" x14ac:dyDescent="0.25">
      <c r="A25" s="51"/>
      <c r="C25" s="188"/>
      <c r="D25" s="177"/>
      <c r="E25" s="189"/>
      <c r="F25" s="186"/>
      <c r="G25" s="186"/>
      <c r="H25" s="186"/>
      <c r="I25" s="187"/>
      <c r="J25" s="187"/>
      <c r="K25" s="187"/>
      <c r="L25" s="187"/>
      <c r="M25" s="187"/>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388"/>
      <c r="AR25" s="388"/>
      <c r="AS25" s="388"/>
      <c r="AT25" s="388"/>
    </row>
    <row r="26" spans="1:46" s="5" customFormat="1" x14ac:dyDescent="0.25">
      <c r="A26" s="51"/>
      <c r="C26" s="188"/>
      <c r="D26" s="177"/>
      <c r="E26" s="189"/>
      <c r="F26" s="186"/>
      <c r="G26" s="186"/>
      <c r="H26" s="186"/>
      <c r="I26" s="187"/>
      <c r="J26" s="187"/>
      <c r="K26" s="187"/>
      <c r="L26" s="187"/>
      <c r="M26" s="187"/>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388"/>
      <c r="AR26" s="388"/>
      <c r="AS26" s="388"/>
      <c r="AT26" s="388"/>
    </row>
    <row r="27" spans="1:46" s="5" customFormat="1" x14ac:dyDescent="0.25">
      <c r="A27" s="51"/>
      <c r="B27" s="65" t="s">
        <v>130</v>
      </c>
      <c r="C27" s="190"/>
      <c r="D27" s="190"/>
      <c r="E27" s="190"/>
      <c r="F27" s="190"/>
      <c r="G27" s="190"/>
      <c r="H27" s="190"/>
      <c r="I27" s="169"/>
      <c r="J27" s="169"/>
      <c r="K27" s="169"/>
      <c r="L27" s="169"/>
      <c r="M27" s="169"/>
      <c r="N27" s="170"/>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388"/>
      <c r="AR27" s="388"/>
      <c r="AS27" s="388"/>
      <c r="AT27" s="388"/>
    </row>
    <row r="28" spans="1:46" s="5" customFormat="1" x14ac:dyDescent="0.25">
      <c r="A28" s="51"/>
      <c r="B28" s="54"/>
      <c r="C28" s="190"/>
      <c r="D28" s="190"/>
      <c r="E28" s="190"/>
      <c r="F28" s="190"/>
      <c r="G28" s="190"/>
      <c r="H28" s="190"/>
      <c r="I28" s="169"/>
      <c r="J28" s="169"/>
      <c r="K28" s="169"/>
      <c r="L28" s="169"/>
      <c r="M28" s="169"/>
      <c r="N28" s="170"/>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388"/>
      <c r="AR28" s="388"/>
      <c r="AS28" s="388"/>
      <c r="AT28" s="388"/>
    </row>
    <row r="29" spans="1:46" s="5" customFormat="1" ht="25.5" customHeight="1" x14ac:dyDescent="0.25">
      <c r="A29" s="51"/>
      <c r="B29" s="67" t="s">
        <v>33</v>
      </c>
      <c r="C29" s="67" t="s">
        <v>131</v>
      </c>
      <c r="D29" s="67" t="s">
        <v>132</v>
      </c>
      <c r="E29" s="190"/>
      <c r="F29" s="190"/>
      <c r="G29" s="190"/>
      <c r="H29" s="190"/>
      <c r="I29" s="169"/>
      <c r="J29" s="169"/>
      <c r="K29" s="169"/>
      <c r="L29" s="169"/>
      <c r="M29" s="169"/>
      <c r="N29" s="170"/>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388"/>
      <c r="AR29" s="388"/>
      <c r="AS29" s="388"/>
      <c r="AT29" s="388"/>
    </row>
    <row r="30" spans="1:46" s="5" customFormat="1" x14ac:dyDescent="0.25">
      <c r="A30" s="51"/>
      <c r="B30" s="35" t="s">
        <v>133</v>
      </c>
      <c r="C30" s="179"/>
      <c r="D30" s="397" t="s">
        <v>153</v>
      </c>
      <c r="E30" s="190"/>
      <c r="F30" s="190"/>
      <c r="G30" s="190"/>
      <c r="H30" s="190"/>
      <c r="I30" s="169"/>
      <c r="J30" s="169"/>
      <c r="K30" s="169"/>
      <c r="L30" s="169"/>
      <c r="M30" s="169"/>
      <c r="N30" s="170"/>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388"/>
      <c r="AR30" s="388"/>
      <c r="AS30" s="388"/>
      <c r="AT30" s="388"/>
    </row>
    <row r="31" spans="1:46" s="5" customFormat="1" x14ac:dyDescent="0.25">
      <c r="A31" s="51"/>
      <c r="B31" s="35" t="s">
        <v>134</v>
      </c>
      <c r="C31" s="179"/>
      <c r="D31" s="397" t="s">
        <v>153</v>
      </c>
      <c r="E31" s="190"/>
      <c r="F31" s="190"/>
      <c r="G31" s="190"/>
      <c r="H31" s="190"/>
      <c r="I31" s="169"/>
      <c r="J31" s="169"/>
      <c r="K31" s="169"/>
      <c r="L31" s="169"/>
      <c r="M31" s="169"/>
      <c r="N31" s="170"/>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388"/>
      <c r="AR31" s="388"/>
      <c r="AS31" s="388"/>
      <c r="AT31" s="388"/>
    </row>
    <row r="32" spans="1:46" s="5" customFormat="1" x14ac:dyDescent="0.25">
      <c r="A32" s="51"/>
      <c r="B32" s="64" t="s">
        <v>135</v>
      </c>
      <c r="C32" s="192" t="s">
        <v>153</v>
      </c>
      <c r="D32" s="398"/>
      <c r="E32" s="190"/>
      <c r="F32" s="190"/>
      <c r="G32" s="190"/>
      <c r="H32" s="190"/>
      <c r="I32" s="169"/>
      <c r="J32" s="169"/>
      <c r="K32" s="169"/>
      <c r="L32" s="169"/>
      <c r="M32" s="169"/>
      <c r="N32" s="170"/>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388"/>
      <c r="AR32" s="388"/>
      <c r="AS32" s="388"/>
      <c r="AT32" s="388"/>
    </row>
    <row r="33" spans="1:46" s="5" customFormat="1" x14ac:dyDescent="0.25">
      <c r="A33" s="51"/>
      <c r="B33" s="64" t="s">
        <v>136</v>
      </c>
      <c r="C33" s="179"/>
      <c r="D33" s="397" t="s">
        <v>153</v>
      </c>
      <c r="E33" s="190"/>
      <c r="F33" s="190"/>
      <c r="G33" s="190"/>
      <c r="H33" s="190"/>
      <c r="I33" s="169"/>
      <c r="J33" s="169"/>
      <c r="K33" s="169"/>
      <c r="L33" s="169"/>
      <c r="M33" s="169"/>
      <c r="N33" s="170"/>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388"/>
      <c r="AR33" s="388"/>
      <c r="AS33" s="388"/>
      <c r="AT33" s="388"/>
    </row>
    <row r="34" spans="1:46" s="5" customFormat="1" x14ac:dyDescent="0.25">
      <c r="A34" s="51"/>
      <c r="B34" s="54"/>
      <c r="C34" s="190"/>
      <c r="D34" s="193"/>
      <c r="E34" s="190"/>
      <c r="F34" s="190"/>
      <c r="G34" s="190"/>
      <c r="H34" s="190"/>
      <c r="I34" s="169"/>
      <c r="J34" s="169"/>
      <c r="K34" s="169"/>
      <c r="L34" s="169"/>
      <c r="M34" s="169"/>
      <c r="N34" s="170"/>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388"/>
      <c r="AR34" s="388"/>
      <c r="AS34" s="388"/>
      <c r="AT34" s="388"/>
    </row>
    <row r="35" spans="1:46" s="5" customFormat="1" x14ac:dyDescent="0.25">
      <c r="A35" s="51"/>
      <c r="B35" s="54"/>
      <c r="C35" s="190"/>
      <c r="D35" s="190"/>
      <c r="E35" s="190"/>
      <c r="F35" s="190"/>
      <c r="G35" s="190"/>
      <c r="H35" s="190"/>
      <c r="I35" s="169"/>
      <c r="J35" s="169"/>
      <c r="K35" s="169"/>
      <c r="L35" s="169"/>
      <c r="M35" s="169"/>
      <c r="N35" s="170"/>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388"/>
      <c r="AR35" s="388"/>
      <c r="AS35" s="388"/>
      <c r="AT35" s="388"/>
    </row>
    <row r="36" spans="1:46" s="5" customFormat="1" x14ac:dyDescent="0.25">
      <c r="A36" s="51"/>
      <c r="B36" s="65" t="s">
        <v>137</v>
      </c>
      <c r="C36" s="190"/>
      <c r="D36" s="190"/>
      <c r="E36" s="190"/>
      <c r="F36" s="190"/>
      <c r="G36" s="190"/>
      <c r="H36" s="190"/>
      <c r="I36" s="169"/>
      <c r="J36" s="169"/>
      <c r="K36" s="169"/>
      <c r="L36" s="169"/>
      <c r="M36" s="169"/>
      <c r="N36" s="170"/>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388"/>
      <c r="AR36" s="388"/>
      <c r="AS36" s="388"/>
      <c r="AT36" s="388"/>
    </row>
    <row r="37" spans="1:46" s="5" customFormat="1" x14ac:dyDescent="0.25">
      <c r="A37" s="51"/>
      <c r="B37" s="54"/>
      <c r="C37" s="190"/>
      <c r="D37" s="190"/>
      <c r="E37" s="190"/>
      <c r="F37" s="190"/>
      <c r="G37" s="190"/>
      <c r="H37" s="190"/>
      <c r="I37" s="169"/>
      <c r="J37" s="169"/>
      <c r="K37" s="169"/>
      <c r="L37" s="169"/>
      <c r="M37" s="169"/>
      <c r="N37" s="170"/>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388"/>
      <c r="AR37" s="388"/>
      <c r="AS37" s="388"/>
      <c r="AT37" s="388"/>
    </row>
    <row r="38" spans="1:46" s="5" customFormat="1" x14ac:dyDescent="0.25">
      <c r="A38" s="51"/>
      <c r="B38" s="54"/>
      <c r="C38" s="190"/>
      <c r="D38" s="190"/>
      <c r="E38" s="190"/>
      <c r="F38" s="190"/>
      <c r="G38" s="190"/>
      <c r="H38" s="190"/>
      <c r="I38" s="169"/>
      <c r="J38" s="169"/>
      <c r="K38" s="169"/>
      <c r="L38" s="169"/>
      <c r="M38" s="169"/>
      <c r="N38" s="170"/>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388"/>
      <c r="AR38" s="388"/>
      <c r="AS38" s="388"/>
      <c r="AT38" s="388"/>
    </row>
    <row r="39" spans="1:46" s="5" customFormat="1" ht="29.25" customHeight="1" x14ac:dyDescent="0.25">
      <c r="A39" s="51"/>
      <c r="B39" s="67" t="s">
        <v>33</v>
      </c>
      <c r="C39" s="67" t="s">
        <v>58</v>
      </c>
      <c r="D39" s="63" t="s">
        <v>51</v>
      </c>
      <c r="E39" s="66" t="s">
        <v>16</v>
      </c>
      <c r="F39" s="190"/>
      <c r="G39" s="190"/>
      <c r="H39" s="190"/>
      <c r="I39" s="169"/>
      <c r="J39" s="169"/>
      <c r="K39" s="169"/>
      <c r="L39" s="169"/>
      <c r="M39" s="169"/>
      <c r="N39" s="170"/>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388"/>
      <c r="AR39" s="388"/>
      <c r="AS39" s="388"/>
      <c r="AT39" s="388"/>
    </row>
    <row r="40" spans="1:46" s="5" customFormat="1" ht="71.25" customHeight="1" x14ac:dyDescent="0.25">
      <c r="A40" s="51"/>
      <c r="B40" s="55" t="s">
        <v>138</v>
      </c>
      <c r="C40" s="195">
        <v>40</v>
      </c>
      <c r="D40" s="192">
        <v>0</v>
      </c>
      <c r="E40" s="524">
        <f>+D40+D41</f>
        <v>0</v>
      </c>
      <c r="F40" s="190"/>
      <c r="G40" s="190"/>
      <c r="H40" s="190"/>
      <c r="I40" s="169"/>
      <c r="J40" s="169"/>
      <c r="K40" s="169"/>
      <c r="L40" s="169"/>
      <c r="M40" s="169"/>
      <c r="N40" s="170"/>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388"/>
      <c r="AR40" s="388"/>
      <c r="AS40" s="388"/>
      <c r="AT40" s="388"/>
    </row>
    <row r="41" spans="1:46" s="5" customFormat="1" ht="108.75" customHeight="1" x14ac:dyDescent="0.25">
      <c r="A41" s="51"/>
      <c r="B41" s="55" t="s">
        <v>139</v>
      </c>
      <c r="C41" s="195">
        <v>60</v>
      </c>
      <c r="D41" s="192">
        <f>+F145</f>
        <v>0</v>
      </c>
      <c r="E41" s="525"/>
      <c r="F41" s="190"/>
      <c r="G41" s="190"/>
      <c r="H41" s="190"/>
      <c r="I41" s="169"/>
      <c r="J41" s="169"/>
      <c r="K41" s="169"/>
      <c r="L41" s="169"/>
      <c r="M41" s="169"/>
      <c r="N41" s="170"/>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388"/>
      <c r="AR41" s="388"/>
      <c r="AS41" s="388"/>
      <c r="AT41" s="388"/>
    </row>
    <row r="42" spans="1:46" s="5" customFormat="1" x14ac:dyDescent="0.25">
      <c r="A42" s="51"/>
      <c r="C42" s="188"/>
      <c r="D42" s="177"/>
      <c r="E42" s="189"/>
      <c r="F42" s="186"/>
      <c r="G42" s="186"/>
      <c r="H42" s="186"/>
      <c r="I42" s="187"/>
      <c r="J42" s="187"/>
      <c r="K42" s="187"/>
      <c r="L42" s="187"/>
      <c r="M42" s="187"/>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388"/>
      <c r="AR42" s="388"/>
      <c r="AS42" s="388"/>
      <c r="AT42" s="388"/>
    </row>
    <row r="43" spans="1:46" s="5" customFormat="1" x14ac:dyDescent="0.25">
      <c r="A43" s="51"/>
      <c r="C43" s="188"/>
      <c r="D43" s="177"/>
      <c r="E43" s="189"/>
      <c r="F43" s="186"/>
      <c r="G43" s="186"/>
      <c r="H43" s="186"/>
      <c r="I43" s="187"/>
      <c r="J43" s="187"/>
      <c r="K43" s="187"/>
      <c r="L43" s="187"/>
      <c r="M43" s="187"/>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388"/>
      <c r="AR43" s="388"/>
      <c r="AS43" s="388"/>
      <c r="AT43" s="388"/>
    </row>
    <row r="44" spans="1:46" s="5" customFormat="1" x14ac:dyDescent="0.25">
      <c r="A44" s="51"/>
      <c r="C44" s="188"/>
      <c r="D44" s="177"/>
      <c r="E44" s="189"/>
      <c r="F44" s="186"/>
      <c r="G44" s="186"/>
      <c r="H44" s="186"/>
      <c r="I44" s="187"/>
      <c r="J44" s="187"/>
      <c r="K44" s="187"/>
      <c r="L44" s="187"/>
      <c r="M44" s="187"/>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388"/>
      <c r="AR44" s="388"/>
      <c r="AS44" s="388"/>
      <c r="AT44" s="388"/>
    </row>
    <row r="45" spans="1:46" s="5" customFormat="1" ht="15.75" thickBot="1" x14ac:dyDescent="0.3">
      <c r="C45" s="161"/>
      <c r="D45" s="161"/>
      <c r="E45" s="161"/>
      <c r="F45" s="161"/>
      <c r="G45" s="161"/>
      <c r="H45" s="161"/>
      <c r="I45" s="161"/>
      <c r="J45" s="161"/>
      <c r="K45" s="161"/>
      <c r="L45" s="161"/>
      <c r="M45" s="527" t="s">
        <v>35</v>
      </c>
      <c r="N45" s="527"/>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388"/>
      <c r="AR45" s="388"/>
      <c r="AS45" s="388"/>
      <c r="AT45" s="388"/>
    </row>
    <row r="46" spans="1:46" s="5" customFormat="1" x14ac:dyDescent="0.25">
      <c r="B46" s="65" t="s">
        <v>30</v>
      </c>
      <c r="C46" s="161"/>
      <c r="D46" s="161"/>
      <c r="E46" s="161"/>
      <c r="F46" s="161"/>
      <c r="G46" s="161"/>
      <c r="H46" s="161"/>
      <c r="I46" s="161"/>
      <c r="J46" s="161"/>
      <c r="K46" s="161"/>
      <c r="L46" s="161"/>
      <c r="M46" s="196"/>
      <c r="N46" s="196"/>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388"/>
      <c r="AR46" s="388"/>
      <c r="AS46" s="388"/>
      <c r="AT46" s="388"/>
    </row>
    <row r="47" spans="1:46" s="5" customFormat="1" ht="15.75" thickBot="1" x14ac:dyDescent="0.3">
      <c r="C47" s="161"/>
      <c r="D47" s="161"/>
      <c r="E47" s="161"/>
      <c r="F47" s="161"/>
      <c r="G47" s="161"/>
      <c r="H47" s="161"/>
      <c r="I47" s="161"/>
      <c r="J47" s="161"/>
      <c r="K47" s="161"/>
      <c r="L47" s="161"/>
      <c r="M47" s="196"/>
      <c r="N47" s="196"/>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388"/>
      <c r="AR47" s="388"/>
      <c r="AS47" s="388"/>
      <c r="AT47" s="388"/>
    </row>
    <row r="48" spans="1:46" s="57" customFormat="1" ht="109.5" customHeight="1" x14ac:dyDescent="0.25">
      <c r="B48" s="62" t="s">
        <v>140</v>
      </c>
      <c r="C48" s="62" t="s">
        <v>141</v>
      </c>
      <c r="D48" s="62" t="s">
        <v>142</v>
      </c>
      <c r="E48" s="62" t="s">
        <v>45</v>
      </c>
      <c r="F48" s="62" t="s">
        <v>22</v>
      </c>
      <c r="G48" s="62" t="s">
        <v>96</v>
      </c>
      <c r="H48" s="62" t="s">
        <v>17</v>
      </c>
      <c r="I48" s="62" t="s">
        <v>10</v>
      </c>
      <c r="J48" s="62" t="s">
        <v>31</v>
      </c>
      <c r="K48" s="62" t="s">
        <v>61</v>
      </c>
      <c r="L48" s="62" t="s">
        <v>20</v>
      </c>
      <c r="M48" s="53" t="s">
        <v>26</v>
      </c>
      <c r="N48" s="62" t="s">
        <v>143</v>
      </c>
      <c r="O48" s="62" t="s">
        <v>36</v>
      </c>
      <c r="P48" s="344" t="s">
        <v>11</v>
      </c>
      <c r="Q48" s="344" t="s">
        <v>19</v>
      </c>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389"/>
      <c r="AR48" s="389"/>
      <c r="AS48" s="389"/>
      <c r="AT48" s="389"/>
    </row>
    <row r="49" spans="1:46" s="122" customFormat="1" ht="120" x14ac:dyDescent="0.25">
      <c r="A49" s="118">
        <v>1</v>
      </c>
      <c r="B49" s="119" t="s">
        <v>169</v>
      </c>
      <c r="C49" s="197" t="s">
        <v>170</v>
      </c>
      <c r="D49" s="198" t="s">
        <v>171</v>
      </c>
      <c r="E49" s="199" t="s">
        <v>249</v>
      </c>
      <c r="F49" s="200" t="s">
        <v>250</v>
      </c>
      <c r="G49" s="201" t="s">
        <v>154</v>
      </c>
      <c r="H49" s="202" t="s">
        <v>273</v>
      </c>
      <c r="I49" s="203" t="s">
        <v>274</v>
      </c>
      <c r="J49" s="204" t="s">
        <v>173</v>
      </c>
      <c r="K49" s="203" t="s">
        <v>183</v>
      </c>
      <c r="L49" s="203" t="s">
        <v>252</v>
      </c>
      <c r="M49" s="130" t="s">
        <v>176</v>
      </c>
      <c r="N49" s="130" t="s">
        <v>154</v>
      </c>
      <c r="O49" s="205" t="s">
        <v>253</v>
      </c>
      <c r="P49" s="205">
        <v>96</v>
      </c>
      <c r="Q49" s="206" t="s">
        <v>189</v>
      </c>
      <c r="R49" s="393"/>
      <c r="S49" s="393"/>
      <c r="T49" s="393"/>
      <c r="U49" s="393"/>
      <c r="V49" s="393"/>
      <c r="W49" s="393"/>
      <c r="X49" s="393"/>
      <c r="Y49" s="393"/>
      <c r="Z49" s="393"/>
      <c r="AA49" s="394"/>
      <c r="AB49" s="394"/>
      <c r="AC49" s="394"/>
      <c r="AD49" s="394"/>
      <c r="AE49" s="394"/>
      <c r="AF49" s="394"/>
      <c r="AG49" s="394"/>
      <c r="AH49" s="394"/>
      <c r="AI49" s="394"/>
      <c r="AJ49" s="394"/>
      <c r="AK49" s="394"/>
      <c r="AL49" s="394"/>
      <c r="AM49" s="394"/>
      <c r="AN49" s="394"/>
      <c r="AO49" s="394"/>
      <c r="AP49" s="394"/>
      <c r="AQ49" s="390"/>
      <c r="AR49" s="390"/>
      <c r="AS49" s="390"/>
      <c r="AT49" s="390"/>
    </row>
    <row r="50" spans="1:46" s="122" customFormat="1" ht="120" x14ac:dyDescent="0.25">
      <c r="A50" s="118">
        <v>2</v>
      </c>
      <c r="B50" s="119" t="s">
        <v>169</v>
      </c>
      <c r="C50" s="229" t="s">
        <v>170</v>
      </c>
      <c r="D50" s="207" t="s">
        <v>171</v>
      </c>
      <c r="E50" s="203" t="s">
        <v>254</v>
      </c>
      <c r="F50" s="200" t="s">
        <v>255</v>
      </c>
      <c r="G50" s="201" t="s">
        <v>154</v>
      </c>
      <c r="H50" s="202">
        <v>41624</v>
      </c>
      <c r="I50" s="203" t="s">
        <v>251</v>
      </c>
      <c r="J50" s="204" t="s">
        <v>173</v>
      </c>
      <c r="K50" s="203" t="s">
        <v>183</v>
      </c>
      <c r="L50" s="203" t="s">
        <v>252</v>
      </c>
      <c r="M50" s="130" t="s">
        <v>176</v>
      </c>
      <c r="N50" s="130" t="s">
        <v>154</v>
      </c>
      <c r="O50" s="205" t="s">
        <v>253</v>
      </c>
      <c r="P50" s="205">
        <v>97</v>
      </c>
      <c r="Q50" s="206" t="s">
        <v>189</v>
      </c>
      <c r="R50" s="393"/>
      <c r="S50" s="393"/>
      <c r="T50" s="393"/>
      <c r="U50" s="393"/>
      <c r="V50" s="393"/>
      <c r="W50" s="393"/>
      <c r="X50" s="393"/>
      <c r="Y50" s="393"/>
      <c r="Z50" s="393"/>
      <c r="AA50" s="394"/>
      <c r="AB50" s="394"/>
      <c r="AC50" s="394"/>
      <c r="AD50" s="394"/>
      <c r="AE50" s="394"/>
      <c r="AF50" s="394"/>
      <c r="AG50" s="394"/>
      <c r="AH50" s="394"/>
      <c r="AI50" s="394"/>
      <c r="AJ50" s="394"/>
      <c r="AK50" s="394"/>
      <c r="AL50" s="394"/>
      <c r="AM50" s="394"/>
      <c r="AN50" s="394"/>
      <c r="AO50" s="394"/>
      <c r="AP50" s="394"/>
      <c r="AQ50" s="390"/>
      <c r="AR50" s="390"/>
      <c r="AS50" s="390"/>
      <c r="AT50" s="390"/>
    </row>
    <row r="51" spans="1:46" s="122" customFormat="1" ht="250.5" customHeight="1" x14ac:dyDescent="0.25">
      <c r="A51" s="118">
        <v>3</v>
      </c>
      <c r="B51" s="119" t="s">
        <v>169</v>
      </c>
      <c r="C51" s="229" t="s">
        <v>170</v>
      </c>
      <c r="D51" s="207" t="s">
        <v>171</v>
      </c>
      <c r="E51" s="203" t="s">
        <v>256</v>
      </c>
      <c r="F51" s="200" t="s">
        <v>255</v>
      </c>
      <c r="G51" s="201" t="s">
        <v>154</v>
      </c>
      <c r="H51" s="202">
        <v>41624</v>
      </c>
      <c r="I51" s="203" t="s">
        <v>251</v>
      </c>
      <c r="J51" s="204" t="s">
        <v>173</v>
      </c>
      <c r="K51" s="203" t="s">
        <v>183</v>
      </c>
      <c r="L51" s="203" t="s">
        <v>252</v>
      </c>
      <c r="M51" s="130" t="s">
        <v>176</v>
      </c>
      <c r="N51" s="130" t="s">
        <v>154</v>
      </c>
      <c r="O51" s="205" t="s">
        <v>253</v>
      </c>
      <c r="P51" s="205" t="s">
        <v>259</v>
      </c>
      <c r="Q51" s="206" t="s">
        <v>189</v>
      </c>
      <c r="R51" s="393"/>
      <c r="S51" s="393"/>
      <c r="T51" s="393"/>
      <c r="U51" s="393"/>
      <c r="V51" s="393"/>
      <c r="W51" s="393"/>
      <c r="X51" s="393"/>
      <c r="Y51" s="393"/>
      <c r="Z51" s="393"/>
      <c r="AA51" s="394"/>
      <c r="AB51" s="394"/>
      <c r="AC51" s="394"/>
      <c r="AD51" s="394"/>
      <c r="AE51" s="394"/>
      <c r="AF51" s="394"/>
      <c r="AG51" s="394"/>
      <c r="AH51" s="394"/>
      <c r="AI51" s="394"/>
      <c r="AJ51" s="394"/>
      <c r="AK51" s="394"/>
      <c r="AL51" s="394"/>
      <c r="AM51" s="394"/>
      <c r="AN51" s="394"/>
      <c r="AO51" s="394"/>
      <c r="AP51" s="394"/>
      <c r="AQ51" s="390"/>
      <c r="AR51" s="390"/>
      <c r="AS51" s="390"/>
      <c r="AT51" s="390"/>
    </row>
    <row r="52" spans="1:46" s="122" customFormat="1" ht="54" customHeight="1" x14ac:dyDescent="0.25">
      <c r="A52" s="118">
        <v>4</v>
      </c>
      <c r="B52" s="119" t="s">
        <v>169</v>
      </c>
      <c r="C52" s="229" t="s">
        <v>170</v>
      </c>
      <c r="D52" s="207" t="s">
        <v>171</v>
      </c>
      <c r="E52" s="203" t="s">
        <v>257</v>
      </c>
      <c r="F52" s="200" t="s">
        <v>258</v>
      </c>
      <c r="G52" s="201" t="s">
        <v>154</v>
      </c>
      <c r="H52" s="202">
        <v>41772</v>
      </c>
      <c r="I52" s="203"/>
      <c r="J52" s="204" t="s">
        <v>173</v>
      </c>
      <c r="K52" s="203" t="s">
        <v>242</v>
      </c>
      <c r="L52" s="203" t="s">
        <v>183</v>
      </c>
      <c r="M52" s="203">
        <v>4755</v>
      </c>
      <c r="N52" s="130" t="s">
        <v>154</v>
      </c>
      <c r="O52" s="205" t="s">
        <v>253</v>
      </c>
      <c r="P52" s="205" t="s">
        <v>266</v>
      </c>
      <c r="Q52" s="206" t="s">
        <v>260</v>
      </c>
      <c r="R52" s="393"/>
      <c r="S52" s="393"/>
      <c r="T52" s="393"/>
      <c r="U52" s="393"/>
      <c r="V52" s="393"/>
      <c r="W52" s="393"/>
      <c r="X52" s="393"/>
      <c r="Y52" s="393"/>
      <c r="Z52" s="393"/>
      <c r="AA52" s="394"/>
      <c r="AB52" s="394"/>
      <c r="AC52" s="394"/>
      <c r="AD52" s="394"/>
      <c r="AE52" s="394"/>
      <c r="AF52" s="394"/>
      <c r="AG52" s="394"/>
      <c r="AH52" s="394"/>
      <c r="AI52" s="394"/>
      <c r="AJ52" s="394"/>
      <c r="AK52" s="394"/>
      <c r="AL52" s="394"/>
      <c r="AM52" s="394"/>
      <c r="AN52" s="394"/>
      <c r="AO52" s="394"/>
      <c r="AP52" s="394"/>
      <c r="AQ52" s="390"/>
      <c r="AR52" s="390"/>
      <c r="AS52" s="390"/>
      <c r="AT52" s="390"/>
    </row>
    <row r="53" spans="1:46" s="122" customFormat="1" ht="120" x14ac:dyDescent="0.25">
      <c r="A53" s="118">
        <v>5</v>
      </c>
      <c r="B53" s="119" t="s">
        <v>169</v>
      </c>
      <c r="C53" s="229" t="s">
        <v>170</v>
      </c>
      <c r="D53" s="207" t="s">
        <v>171</v>
      </c>
      <c r="E53" s="207" t="s">
        <v>261</v>
      </c>
      <c r="F53" s="200" t="s">
        <v>262</v>
      </c>
      <c r="G53" s="201" t="s">
        <v>154</v>
      </c>
      <c r="H53" s="202">
        <v>41624</v>
      </c>
      <c r="I53" s="203" t="s">
        <v>263</v>
      </c>
      <c r="J53" s="204" t="s">
        <v>173</v>
      </c>
      <c r="K53" s="203" t="s">
        <v>183</v>
      </c>
      <c r="L53" s="203" t="s">
        <v>264</v>
      </c>
      <c r="M53" s="203" t="s">
        <v>265</v>
      </c>
      <c r="N53" s="130" t="s">
        <v>154</v>
      </c>
      <c r="O53" s="205" t="s">
        <v>253</v>
      </c>
      <c r="P53" s="205">
        <v>97</v>
      </c>
      <c r="Q53" s="206" t="s">
        <v>189</v>
      </c>
      <c r="R53" s="393"/>
      <c r="S53" s="393"/>
      <c r="T53" s="393"/>
      <c r="U53" s="393"/>
      <c r="V53" s="393"/>
      <c r="W53" s="393"/>
      <c r="X53" s="393"/>
      <c r="Y53" s="393"/>
      <c r="Z53" s="393"/>
      <c r="AA53" s="394"/>
      <c r="AB53" s="394"/>
      <c r="AC53" s="394"/>
      <c r="AD53" s="394"/>
      <c r="AE53" s="394"/>
      <c r="AF53" s="394"/>
      <c r="AG53" s="394"/>
      <c r="AH53" s="394"/>
      <c r="AI53" s="394"/>
      <c r="AJ53" s="394"/>
      <c r="AK53" s="394"/>
      <c r="AL53" s="394"/>
      <c r="AM53" s="394"/>
      <c r="AN53" s="394"/>
      <c r="AO53" s="394"/>
      <c r="AP53" s="394"/>
      <c r="AQ53" s="390"/>
      <c r="AR53" s="390"/>
      <c r="AS53" s="390"/>
      <c r="AT53" s="390"/>
    </row>
    <row r="54" spans="1:46" s="122" customFormat="1" ht="28.5" customHeight="1" x14ac:dyDescent="0.25">
      <c r="A54" s="118"/>
      <c r="B54" s="152" t="s">
        <v>16</v>
      </c>
      <c r="C54" s="197"/>
      <c r="D54" s="207"/>
      <c r="E54" s="208"/>
      <c r="F54" s="200"/>
      <c r="G54" s="200"/>
      <c r="H54" s="200"/>
      <c r="I54" s="204"/>
      <c r="J54" s="204"/>
      <c r="K54" s="209" t="s">
        <v>242</v>
      </c>
      <c r="L54" s="209">
        <f>SUM(L49:L50)</f>
        <v>0</v>
      </c>
      <c r="M54" s="210">
        <f>SUM(M49:M50)</f>
        <v>0</v>
      </c>
      <c r="N54" s="209">
        <f>SUM(N49:N50)</f>
        <v>0</v>
      </c>
      <c r="O54" s="205"/>
      <c r="P54" s="205"/>
      <c r="Q54" s="211"/>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0"/>
      <c r="AR54" s="390"/>
      <c r="AS54" s="390"/>
      <c r="AT54" s="390"/>
    </row>
    <row r="55" spans="1:46" s="14" customFormat="1" x14ac:dyDescent="0.25">
      <c r="C55" s="161"/>
      <c r="D55" s="161"/>
      <c r="E55" s="212"/>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388"/>
      <c r="AR55" s="388"/>
      <c r="AS55" s="388"/>
      <c r="AT55" s="388"/>
    </row>
    <row r="56" spans="1:46" s="5" customFormat="1" ht="28.15" customHeight="1" thickBot="1" x14ac:dyDescent="0.3">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388"/>
      <c r="AR56" s="388"/>
      <c r="AS56" s="388"/>
      <c r="AT56" s="388"/>
    </row>
    <row r="57" spans="1:46" s="5" customFormat="1" ht="27" thickBot="1" x14ac:dyDescent="0.3">
      <c r="B57" s="497" t="s">
        <v>97</v>
      </c>
      <c r="C57" s="497"/>
      <c r="D57" s="497"/>
      <c r="E57" s="497"/>
      <c r="F57" s="497"/>
      <c r="G57" s="497"/>
      <c r="H57" s="497"/>
      <c r="I57" s="497"/>
      <c r="J57" s="497"/>
      <c r="K57" s="497"/>
      <c r="L57" s="497"/>
      <c r="M57" s="497"/>
      <c r="N57" s="497"/>
      <c r="O57" s="384"/>
      <c r="P57" s="384"/>
      <c r="Q57" s="384"/>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388"/>
      <c r="AR57" s="388"/>
      <c r="AS57" s="388"/>
      <c r="AT57" s="388"/>
    </row>
    <row r="58" spans="1:46" s="5" customFormat="1" x14ac:dyDescent="0.25">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388"/>
      <c r="AR58" s="388"/>
      <c r="AS58" s="388"/>
      <c r="AT58" s="388"/>
    </row>
    <row r="59" spans="1:46" s="5" customFormat="1" x14ac:dyDescent="0.25">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388"/>
      <c r="AR59" s="388"/>
      <c r="AS59" s="388"/>
      <c r="AT59" s="388"/>
    </row>
    <row r="60" spans="1:46" s="5" customFormat="1" ht="120.75" customHeight="1" x14ac:dyDescent="0.25">
      <c r="B60" s="63" t="s">
        <v>144</v>
      </c>
      <c r="C60" s="63" t="s">
        <v>2</v>
      </c>
      <c r="D60" s="63" t="s">
        <v>99</v>
      </c>
      <c r="E60" s="63" t="s">
        <v>98</v>
      </c>
      <c r="F60" s="63" t="s">
        <v>100</v>
      </c>
      <c r="G60" s="63" t="s">
        <v>101</v>
      </c>
      <c r="H60" s="63" t="s">
        <v>102</v>
      </c>
      <c r="I60" s="63" t="s">
        <v>103</v>
      </c>
      <c r="J60" s="63" t="s">
        <v>104</v>
      </c>
      <c r="K60" s="63" t="s">
        <v>105</v>
      </c>
      <c r="L60" s="63" t="s">
        <v>106</v>
      </c>
      <c r="M60" s="341" t="s">
        <v>107</v>
      </c>
      <c r="N60" s="341" t="s">
        <v>108</v>
      </c>
      <c r="O60" s="491" t="s">
        <v>3</v>
      </c>
      <c r="P60" s="492"/>
      <c r="Q60" s="63" t="s">
        <v>18</v>
      </c>
      <c r="R60" s="161"/>
      <c r="S60" s="161"/>
      <c r="T60" s="161"/>
      <c r="U60" s="161"/>
      <c r="V60" s="161"/>
      <c r="W60" s="161"/>
      <c r="X60" s="161"/>
      <c r="Y60" s="161"/>
      <c r="Z60" s="161"/>
      <c r="AA60" s="161"/>
      <c r="AB60" s="161"/>
      <c r="AC60" s="161"/>
      <c r="AD60" s="161"/>
      <c r="AE60" s="161"/>
      <c r="AF60" s="161"/>
      <c r="AG60" s="161"/>
      <c r="AH60" s="161"/>
      <c r="AI60" s="161"/>
      <c r="AJ60" s="161"/>
      <c r="AK60" s="161"/>
      <c r="AL60" s="161"/>
      <c r="AM60" s="161"/>
      <c r="AN60" s="161"/>
      <c r="AO60" s="161"/>
      <c r="AP60" s="161"/>
      <c r="AQ60" s="388"/>
      <c r="AR60" s="388"/>
      <c r="AS60" s="388"/>
      <c r="AT60" s="388"/>
    </row>
    <row r="61" spans="1:46" s="5" customFormat="1" x14ac:dyDescent="0.25">
      <c r="B61" s="2" t="s">
        <v>206</v>
      </c>
      <c r="C61" s="213" t="s">
        <v>207</v>
      </c>
      <c r="D61" s="214" t="s">
        <v>154</v>
      </c>
      <c r="E61" s="192">
        <v>1050</v>
      </c>
      <c r="F61" s="214" t="s">
        <v>154</v>
      </c>
      <c r="G61" s="214" t="s">
        <v>154</v>
      </c>
      <c r="H61" s="214" t="s">
        <v>154</v>
      </c>
      <c r="I61" s="214" t="s">
        <v>131</v>
      </c>
      <c r="J61" s="214" t="s">
        <v>154</v>
      </c>
      <c r="K61" s="214" t="s">
        <v>154</v>
      </c>
      <c r="L61" s="214" t="s">
        <v>154</v>
      </c>
      <c r="M61" s="214" t="s">
        <v>154</v>
      </c>
      <c r="N61" s="192" t="s">
        <v>131</v>
      </c>
      <c r="O61" s="529"/>
      <c r="P61" s="530"/>
      <c r="Q61" s="192" t="s">
        <v>131</v>
      </c>
      <c r="R61" s="161"/>
      <c r="S61" s="161"/>
      <c r="T61" s="161"/>
      <c r="U61" s="161"/>
      <c r="V61" s="161"/>
      <c r="W61" s="161"/>
      <c r="X61" s="161"/>
      <c r="Y61" s="161"/>
      <c r="Z61" s="161"/>
      <c r="AA61" s="161"/>
      <c r="AB61" s="161"/>
      <c r="AC61" s="161"/>
      <c r="AD61" s="161"/>
      <c r="AE61" s="161"/>
      <c r="AF61" s="161"/>
      <c r="AG61" s="161"/>
      <c r="AH61" s="161"/>
      <c r="AI61" s="161"/>
      <c r="AJ61" s="161"/>
      <c r="AK61" s="161"/>
      <c r="AL61" s="161"/>
      <c r="AM61" s="161"/>
      <c r="AN61" s="161"/>
      <c r="AO61" s="161"/>
      <c r="AP61" s="161"/>
      <c r="AQ61" s="388"/>
      <c r="AR61" s="388"/>
      <c r="AS61" s="388"/>
      <c r="AT61" s="388"/>
    </row>
    <row r="62" spans="1:46" s="5" customFormat="1" x14ac:dyDescent="0.25">
      <c r="B62" s="2"/>
      <c r="C62" s="213"/>
      <c r="D62" s="215"/>
      <c r="E62" s="215"/>
      <c r="F62" s="214"/>
      <c r="G62" s="214"/>
      <c r="H62" s="214"/>
      <c r="I62" s="213"/>
      <c r="J62" s="213"/>
      <c r="K62" s="179"/>
      <c r="L62" s="179"/>
      <c r="M62" s="179"/>
      <c r="N62" s="179"/>
      <c r="O62" s="529"/>
      <c r="P62" s="530"/>
      <c r="Q62" s="179"/>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388"/>
      <c r="AR62" s="388"/>
      <c r="AS62" s="388"/>
      <c r="AT62" s="388"/>
    </row>
    <row r="63" spans="1:46" s="5" customFormat="1" x14ac:dyDescent="0.25">
      <c r="B63" s="2"/>
      <c r="C63" s="213"/>
      <c r="D63" s="215"/>
      <c r="E63" s="215"/>
      <c r="F63" s="214"/>
      <c r="G63" s="214"/>
      <c r="H63" s="214"/>
      <c r="I63" s="213"/>
      <c r="J63" s="213"/>
      <c r="K63" s="179"/>
      <c r="L63" s="179"/>
      <c r="M63" s="179"/>
      <c r="N63" s="179"/>
      <c r="O63" s="529"/>
      <c r="P63" s="530"/>
      <c r="Q63" s="179"/>
      <c r="R63" s="161"/>
      <c r="S63" s="161"/>
      <c r="T63" s="161"/>
      <c r="U63" s="161"/>
      <c r="V63" s="161"/>
      <c r="W63" s="161"/>
      <c r="X63" s="161"/>
      <c r="Y63" s="161"/>
      <c r="Z63" s="161"/>
      <c r="AA63" s="161"/>
      <c r="AB63" s="161"/>
      <c r="AC63" s="161"/>
      <c r="AD63" s="161"/>
      <c r="AE63" s="161"/>
      <c r="AF63" s="161"/>
      <c r="AG63" s="161"/>
      <c r="AH63" s="161"/>
      <c r="AI63" s="161"/>
      <c r="AJ63" s="161"/>
      <c r="AK63" s="161"/>
      <c r="AL63" s="161"/>
      <c r="AM63" s="161"/>
      <c r="AN63" s="161"/>
      <c r="AO63" s="161"/>
      <c r="AP63" s="161"/>
      <c r="AQ63" s="388"/>
      <c r="AR63" s="388"/>
      <c r="AS63" s="388"/>
      <c r="AT63" s="388"/>
    </row>
    <row r="64" spans="1:46" s="5" customFormat="1" x14ac:dyDescent="0.25">
      <c r="B64" s="2"/>
      <c r="C64" s="213"/>
      <c r="D64" s="215"/>
      <c r="E64" s="215"/>
      <c r="F64" s="214"/>
      <c r="G64" s="214"/>
      <c r="H64" s="214"/>
      <c r="I64" s="213"/>
      <c r="J64" s="213"/>
      <c r="K64" s="179"/>
      <c r="L64" s="179"/>
      <c r="M64" s="179"/>
      <c r="N64" s="179"/>
      <c r="O64" s="529"/>
      <c r="P64" s="530"/>
      <c r="Q64" s="179"/>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388"/>
      <c r="AR64" s="388"/>
      <c r="AS64" s="388"/>
      <c r="AT64" s="388"/>
    </row>
    <row r="65" spans="2:46" s="5" customFormat="1" x14ac:dyDescent="0.25">
      <c r="B65" s="2"/>
      <c r="C65" s="213"/>
      <c r="D65" s="215"/>
      <c r="E65" s="215"/>
      <c r="F65" s="214"/>
      <c r="G65" s="214"/>
      <c r="H65" s="214"/>
      <c r="I65" s="213"/>
      <c r="J65" s="213"/>
      <c r="K65" s="179"/>
      <c r="L65" s="179"/>
      <c r="M65" s="179"/>
      <c r="N65" s="179"/>
      <c r="O65" s="529"/>
      <c r="P65" s="530"/>
      <c r="Q65" s="179"/>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388"/>
      <c r="AR65" s="388"/>
      <c r="AS65" s="388"/>
      <c r="AT65" s="388"/>
    </row>
    <row r="66" spans="2:46" s="5" customFormat="1" x14ac:dyDescent="0.25">
      <c r="B66" s="2"/>
      <c r="C66" s="213"/>
      <c r="D66" s="215"/>
      <c r="E66" s="215"/>
      <c r="F66" s="214"/>
      <c r="G66" s="214"/>
      <c r="H66" s="214"/>
      <c r="I66" s="213"/>
      <c r="J66" s="213"/>
      <c r="K66" s="179"/>
      <c r="L66" s="179"/>
      <c r="M66" s="179"/>
      <c r="N66" s="179"/>
      <c r="O66" s="529"/>
      <c r="P66" s="530"/>
      <c r="Q66" s="179"/>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388"/>
      <c r="AR66" s="388"/>
      <c r="AS66" s="388"/>
      <c r="AT66" s="388"/>
    </row>
    <row r="67" spans="2:46" s="5" customFormat="1" x14ac:dyDescent="0.25">
      <c r="B67" s="64"/>
      <c r="C67" s="179"/>
      <c r="D67" s="179"/>
      <c r="E67" s="179"/>
      <c r="F67" s="179"/>
      <c r="G67" s="179"/>
      <c r="H67" s="179"/>
      <c r="I67" s="179"/>
      <c r="J67" s="179"/>
      <c r="K67" s="179"/>
      <c r="L67" s="179"/>
      <c r="M67" s="179"/>
      <c r="N67" s="179"/>
      <c r="O67" s="529"/>
      <c r="P67" s="530"/>
      <c r="Q67" s="179"/>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388"/>
      <c r="AR67" s="388"/>
      <c r="AS67" s="388"/>
      <c r="AT67" s="388"/>
    </row>
    <row r="68" spans="2:46" s="5" customFormat="1" x14ac:dyDescent="0.25">
      <c r="B68" s="5" t="s">
        <v>1</v>
      </c>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388"/>
      <c r="AR68" s="388"/>
      <c r="AS68" s="388"/>
      <c r="AT68" s="388"/>
    </row>
    <row r="69" spans="2:46" s="5" customFormat="1" x14ac:dyDescent="0.25">
      <c r="B69" s="5" t="s">
        <v>37</v>
      </c>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388"/>
      <c r="AR69" s="388"/>
      <c r="AS69" s="388"/>
      <c r="AT69" s="388"/>
    </row>
    <row r="70" spans="2:46" s="5" customFormat="1" x14ac:dyDescent="0.25">
      <c r="B70" s="5" t="s">
        <v>62</v>
      </c>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388"/>
      <c r="AR70" s="388"/>
      <c r="AS70" s="388"/>
      <c r="AT70" s="388"/>
    </row>
    <row r="71" spans="2:46" s="5" customFormat="1" x14ac:dyDescent="0.25">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388"/>
      <c r="AR71" s="388"/>
      <c r="AS71" s="388"/>
      <c r="AT71" s="388"/>
    </row>
    <row r="72" spans="2:46" s="5" customFormat="1" ht="15.75" thickBot="1" x14ac:dyDescent="0.3">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388"/>
      <c r="AR72" s="388"/>
      <c r="AS72" s="388"/>
      <c r="AT72" s="388"/>
    </row>
    <row r="73" spans="2:46" s="5" customFormat="1" ht="27" thickBot="1" x14ac:dyDescent="0.3">
      <c r="B73" s="511" t="s">
        <v>38</v>
      </c>
      <c r="C73" s="512"/>
      <c r="D73" s="512"/>
      <c r="E73" s="512"/>
      <c r="F73" s="512"/>
      <c r="G73" s="512"/>
      <c r="H73" s="512"/>
      <c r="I73" s="512"/>
      <c r="J73" s="512"/>
      <c r="K73" s="512"/>
      <c r="L73" s="512"/>
      <c r="M73" s="512"/>
      <c r="N73" s="513"/>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388"/>
      <c r="AR73" s="388"/>
      <c r="AS73" s="388"/>
      <c r="AT73" s="388"/>
    </row>
    <row r="74" spans="2:46" s="5" customFormat="1" x14ac:dyDescent="0.25">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388"/>
      <c r="AR74" s="388"/>
      <c r="AS74" s="388"/>
      <c r="AT74" s="388"/>
    </row>
    <row r="75" spans="2:46" s="5" customFormat="1" x14ac:dyDescent="0.25">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388"/>
      <c r="AR75" s="388"/>
      <c r="AS75" s="388"/>
      <c r="AT75" s="388"/>
    </row>
    <row r="76" spans="2:46" s="5" customFormat="1" x14ac:dyDescent="0.25">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388"/>
      <c r="AR76" s="388"/>
      <c r="AS76" s="388"/>
      <c r="AT76" s="388"/>
    </row>
    <row r="77" spans="2:46" s="5" customFormat="1" x14ac:dyDescent="0.25">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388"/>
      <c r="AR77" s="388"/>
      <c r="AS77" s="388"/>
      <c r="AT77" s="388"/>
    </row>
    <row r="78" spans="2:46" s="252" customFormat="1" ht="111.75" customHeight="1" x14ac:dyDescent="0.25">
      <c r="B78" s="514" t="s">
        <v>0</v>
      </c>
      <c r="C78" s="514" t="s">
        <v>39</v>
      </c>
      <c r="D78" s="344" t="s">
        <v>40</v>
      </c>
      <c r="E78" s="344" t="s">
        <v>109</v>
      </c>
      <c r="F78" s="344" t="s">
        <v>111</v>
      </c>
      <c r="G78" s="344" t="s">
        <v>112</v>
      </c>
      <c r="H78" s="344" t="s">
        <v>113</v>
      </c>
      <c r="I78" s="344" t="s">
        <v>110</v>
      </c>
      <c r="J78" s="491" t="s">
        <v>114</v>
      </c>
      <c r="K78" s="507"/>
      <c r="L78" s="528"/>
      <c r="M78" s="344" t="s">
        <v>118</v>
      </c>
      <c r="N78" s="344" t="s">
        <v>41</v>
      </c>
      <c r="O78" s="344" t="s">
        <v>42</v>
      </c>
      <c r="P78" s="538" t="s">
        <v>3</v>
      </c>
      <c r="Q78" s="528"/>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388"/>
      <c r="AR78" s="388"/>
      <c r="AS78" s="388"/>
      <c r="AT78" s="388"/>
    </row>
    <row r="79" spans="2:46" s="252" customFormat="1" ht="28.5" customHeight="1" x14ac:dyDescent="0.25">
      <c r="B79" s="515"/>
      <c r="C79" s="515"/>
      <c r="D79" s="63"/>
      <c r="E79" s="63"/>
      <c r="F79" s="63"/>
      <c r="G79" s="63"/>
      <c r="H79" s="63"/>
      <c r="I79" s="63"/>
      <c r="J79" s="386" t="s">
        <v>115</v>
      </c>
      <c r="K79" s="387" t="s">
        <v>116</v>
      </c>
      <c r="L79" s="386" t="s">
        <v>117</v>
      </c>
      <c r="M79" s="63"/>
      <c r="N79" s="63"/>
      <c r="O79" s="63"/>
      <c r="P79" s="539"/>
      <c r="Q79" s="540"/>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388"/>
      <c r="AR79" s="388"/>
      <c r="AS79" s="388"/>
      <c r="AT79" s="388"/>
    </row>
    <row r="80" spans="2:46" s="5" customFormat="1" ht="60.75" customHeight="1" x14ac:dyDescent="0.25">
      <c r="B80" s="127" t="s">
        <v>43</v>
      </c>
      <c r="C80" s="115" t="s">
        <v>208</v>
      </c>
      <c r="D80" s="217" t="s">
        <v>267</v>
      </c>
      <c r="E80" s="192" t="s">
        <v>213</v>
      </c>
      <c r="F80" s="213"/>
      <c r="G80" s="213"/>
      <c r="H80" s="213"/>
      <c r="I80" s="215"/>
      <c r="J80" s="179"/>
      <c r="K80" s="179"/>
      <c r="L80" s="179"/>
      <c r="M80" s="192" t="s">
        <v>132</v>
      </c>
      <c r="N80" s="192" t="s">
        <v>132</v>
      </c>
      <c r="O80" s="192" t="s">
        <v>131</v>
      </c>
      <c r="P80" s="526" t="s">
        <v>211</v>
      </c>
      <c r="Q80" s="526"/>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388"/>
      <c r="AR80" s="388"/>
      <c r="AS80" s="388"/>
      <c r="AT80" s="388"/>
    </row>
    <row r="81" spans="2:46" s="5" customFormat="1" ht="60.75" customHeight="1" x14ac:dyDescent="0.25">
      <c r="B81" s="127" t="s">
        <v>43</v>
      </c>
      <c r="C81" s="115" t="s">
        <v>208</v>
      </c>
      <c r="D81" s="217" t="s">
        <v>276</v>
      </c>
      <c r="E81" s="192" t="s">
        <v>213</v>
      </c>
      <c r="F81" s="213"/>
      <c r="G81" s="213"/>
      <c r="H81" s="213"/>
      <c r="I81" s="215"/>
      <c r="J81" s="215"/>
      <c r="K81" s="251"/>
      <c r="L81" s="213"/>
      <c r="M81" s="192" t="s">
        <v>132</v>
      </c>
      <c r="N81" s="192" t="s">
        <v>132</v>
      </c>
      <c r="O81" s="192" t="s">
        <v>131</v>
      </c>
      <c r="P81" s="526" t="s">
        <v>211</v>
      </c>
      <c r="Q81" s="526"/>
      <c r="R81" s="161"/>
      <c r="S81" s="161"/>
      <c r="T81" s="161"/>
      <c r="U81" s="161"/>
      <c r="V81" s="161"/>
      <c r="W81" s="161"/>
      <c r="X81" s="161"/>
      <c r="Y81" s="161"/>
      <c r="Z81" s="161"/>
      <c r="AA81" s="161"/>
      <c r="AB81" s="161"/>
      <c r="AC81" s="161"/>
      <c r="AD81" s="161"/>
      <c r="AE81" s="161"/>
      <c r="AF81" s="161"/>
      <c r="AG81" s="161"/>
      <c r="AH81" s="161"/>
      <c r="AI81" s="161"/>
      <c r="AJ81" s="161"/>
      <c r="AK81" s="161"/>
      <c r="AL81" s="161"/>
      <c r="AM81" s="161"/>
      <c r="AN81" s="161"/>
      <c r="AO81" s="161"/>
      <c r="AP81" s="161"/>
      <c r="AQ81" s="388"/>
      <c r="AR81" s="388"/>
      <c r="AS81" s="388"/>
      <c r="AT81" s="388"/>
    </row>
    <row r="82" spans="2:46" s="5" customFormat="1" ht="60.75" customHeight="1" x14ac:dyDescent="0.25">
      <c r="B82" s="127" t="s">
        <v>43</v>
      </c>
      <c r="C82" s="115" t="s">
        <v>208</v>
      </c>
      <c r="D82" s="217" t="s">
        <v>272</v>
      </c>
      <c r="E82" s="192" t="s">
        <v>213</v>
      </c>
      <c r="F82" s="213"/>
      <c r="G82" s="213"/>
      <c r="H82" s="213"/>
      <c r="I82" s="215"/>
      <c r="J82" s="215"/>
      <c r="K82" s="216"/>
      <c r="L82" s="213"/>
      <c r="M82" s="192" t="s">
        <v>132</v>
      </c>
      <c r="N82" s="192" t="s">
        <v>132</v>
      </c>
      <c r="O82" s="192" t="s">
        <v>131</v>
      </c>
      <c r="P82" s="526" t="s">
        <v>211</v>
      </c>
      <c r="Q82" s="526"/>
      <c r="R82" s="161"/>
      <c r="S82" s="161"/>
      <c r="T82" s="161"/>
      <c r="U82" s="161"/>
      <c r="V82" s="161"/>
      <c r="W82" s="161"/>
      <c r="X82" s="161"/>
      <c r="Y82" s="161"/>
      <c r="Z82" s="161"/>
      <c r="AA82" s="161"/>
      <c r="AB82" s="161"/>
      <c r="AC82" s="161"/>
      <c r="AD82" s="161"/>
      <c r="AE82" s="161"/>
      <c r="AF82" s="161"/>
      <c r="AG82" s="161"/>
      <c r="AH82" s="161"/>
      <c r="AI82" s="161"/>
      <c r="AJ82" s="161"/>
      <c r="AK82" s="161"/>
      <c r="AL82" s="161"/>
      <c r="AM82" s="161"/>
      <c r="AN82" s="161"/>
      <c r="AO82" s="161"/>
      <c r="AP82" s="161"/>
      <c r="AQ82" s="388"/>
      <c r="AR82" s="388"/>
      <c r="AS82" s="388"/>
      <c r="AT82" s="388"/>
    </row>
    <row r="83" spans="2:46" s="5" customFormat="1" ht="59.25" customHeight="1" x14ac:dyDescent="0.25">
      <c r="B83" s="127" t="s">
        <v>44</v>
      </c>
      <c r="C83" s="217" t="s">
        <v>209</v>
      </c>
      <c r="D83" s="217" t="s">
        <v>334</v>
      </c>
      <c r="E83" s="192">
        <v>43976579</v>
      </c>
      <c r="F83" s="217" t="s">
        <v>345</v>
      </c>
      <c r="G83" s="217" t="s">
        <v>346</v>
      </c>
      <c r="H83" s="217" t="s">
        <v>348</v>
      </c>
      <c r="I83" s="215"/>
      <c r="J83" s="192" t="s">
        <v>349</v>
      </c>
      <c r="K83" s="251" t="s">
        <v>347</v>
      </c>
      <c r="L83" s="216" t="s">
        <v>350</v>
      </c>
      <c r="M83" s="192" t="s">
        <v>131</v>
      </c>
      <c r="N83" s="192" t="s">
        <v>131</v>
      </c>
      <c r="O83" s="192" t="s">
        <v>131</v>
      </c>
      <c r="P83" s="526" t="s">
        <v>342</v>
      </c>
      <c r="Q83" s="526"/>
      <c r="R83" s="161"/>
      <c r="S83" s="161"/>
      <c r="T83" s="161"/>
      <c r="U83" s="161"/>
      <c r="V83" s="161"/>
      <c r="W83" s="161"/>
      <c r="X83" s="161"/>
      <c r="Y83" s="161"/>
      <c r="Z83" s="161"/>
      <c r="AA83" s="161"/>
      <c r="AB83" s="161"/>
      <c r="AC83" s="161"/>
      <c r="AD83" s="161"/>
      <c r="AE83" s="161"/>
      <c r="AF83" s="161"/>
      <c r="AG83" s="161"/>
      <c r="AH83" s="161"/>
      <c r="AI83" s="161"/>
      <c r="AJ83" s="161"/>
      <c r="AK83" s="161"/>
      <c r="AL83" s="161"/>
      <c r="AM83" s="161"/>
      <c r="AN83" s="161"/>
      <c r="AO83" s="161"/>
      <c r="AP83" s="161"/>
      <c r="AQ83" s="388"/>
      <c r="AR83" s="388"/>
      <c r="AS83" s="388"/>
      <c r="AT83" s="388"/>
    </row>
    <row r="84" spans="2:46" s="5" customFormat="1" ht="59.25" customHeight="1" x14ac:dyDescent="0.25">
      <c r="B84" s="127" t="s">
        <v>44</v>
      </c>
      <c r="C84" s="217" t="s">
        <v>209</v>
      </c>
      <c r="D84" s="217" t="s">
        <v>335</v>
      </c>
      <c r="E84" s="192">
        <v>40340452</v>
      </c>
      <c r="F84" s="216" t="s">
        <v>325</v>
      </c>
      <c r="G84" s="251" t="s">
        <v>306</v>
      </c>
      <c r="H84" s="251" t="s">
        <v>351</v>
      </c>
      <c r="I84" s="215"/>
      <c r="J84" s="215"/>
      <c r="K84" s="213"/>
      <c r="L84" s="213"/>
      <c r="M84" s="192" t="s">
        <v>132</v>
      </c>
      <c r="N84" s="192" t="s">
        <v>132</v>
      </c>
      <c r="O84" s="192" t="s">
        <v>131</v>
      </c>
      <c r="P84" s="526" t="s">
        <v>344</v>
      </c>
      <c r="Q84" s="526"/>
      <c r="R84" s="161"/>
      <c r="S84" s="161"/>
      <c r="T84" s="161"/>
      <c r="U84" s="161"/>
      <c r="V84" s="161"/>
      <c r="W84" s="161"/>
      <c r="X84" s="161"/>
      <c r="Y84" s="161"/>
      <c r="Z84" s="161"/>
      <c r="AA84" s="161"/>
      <c r="AB84" s="161"/>
      <c r="AC84" s="161"/>
      <c r="AD84" s="161"/>
      <c r="AE84" s="161"/>
      <c r="AF84" s="161"/>
      <c r="AG84" s="161"/>
      <c r="AH84" s="161"/>
      <c r="AI84" s="161"/>
      <c r="AJ84" s="161"/>
      <c r="AK84" s="161"/>
      <c r="AL84" s="161"/>
      <c r="AM84" s="161"/>
      <c r="AN84" s="161"/>
      <c r="AO84" s="161"/>
      <c r="AP84" s="161"/>
      <c r="AQ84" s="388"/>
      <c r="AR84" s="388"/>
      <c r="AS84" s="388"/>
      <c r="AT84" s="388"/>
    </row>
    <row r="85" spans="2:46" s="5" customFormat="1" ht="59.25" customHeight="1" x14ac:dyDescent="0.25">
      <c r="B85" s="127" t="s">
        <v>44</v>
      </c>
      <c r="C85" s="217" t="s">
        <v>209</v>
      </c>
      <c r="D85" s="217" t="s">
        <v>268</v>
      </c>
      <c r="E85" s="192">
        <v>1063359454</v>
      </c>
      <c r="F85" s="213"/>
      <c r="G85" s="213"/>
      <c r="H85" s="213"/>
      <c r="I85" s="215"/>
      <c r="J85" s="215"/>
      <c r="K85" s="213"/>
      <c r="L85" s="213"/>
      <c r="M85" s="192" t="s">
        <v>132</v>
      </c>
      <c r="N85" s="192" t="s">
        <v>132</v>
      </c>
      <c r="O85" s="192" t="s">
        <v>131</v>
      </c>
      <c r="P85" s="526" t="s">
        <v>211</v>
      </c>
      <c r="Q85" s="526"/>
      <c r="R85" s="161"/>
      <c r="S85" s="161"/>
      <c r="T85" s="161"/>
      <c r="U85" s="161"/>
      <c r="V85" s="161"/>
      <c r="W85" s="161"/>
      <c r="X85" s="161"/>
      <c r="Y85" s="161"/>
      <c r="Z85" s="161"/>
      <c r="AA85" s="161"/>
      <c r="AB85" s="161"/>
      <c r="AC85" s="161"/>
      <c r="AD85" s="161"/>
      <c r="AE85" s="161"/>
      <c r="AF85" s="161"/>
      <c r="AG85" s="161"/>
      <c r="AH85" s="161"/>
      <c r="AI85" s="161"/>
      <c r="AJ85" s="161"/>
      <c r="AK85" s="161"/>
      <c r="AL85" s="161"/>
      <c r="AM85" s="161"/>
      <c r="AN85" s="161"/>
      <c r="AO85" s="161"/>
      <c r="AP85" s="161"/>
      <c r="AQ85" s="388"/>
      <c r="AR85" s="388"/>
      <c r="AS85" s="388"/>
      <c r="AT85" s="388"/>
    </row>
    <row r="86" spans="2:46" s="5" customFormat="1" ht="59.25" customHeight="1" x14ac:dyDescent="0.25">
      <c r="B86" s="127" t="s">
        <v>44</v>
      </c>
      <c r="C86" s="217" t="s">
        <v>209</v>
      </c>
      <c r="D86" s="217" t="s">
        <v>269</v>
      </c>
      <c r="E86" s="192">
        <v>35262875</v>
      </c>
      <c r="F86" s="99" t="s">
        <v>337</v>
      </c>
      <c r="G86" s="217" t="s">
        <v>336</v>
      </c>
      <c r="H86" s="217" t="s">
        <v>338</v>
      </c>
      <c r="I86" s="192">
        <v>145335</v>
      </c>
      <c r="J86" s="217" t="s">
        <v>339</v>
      </c>
      <c r="K86" s="217" t="s">
        <v>340</v>
      </c>
      <c r="L86" s="217" t="s">
        <v>341</v>
      </c>
      <c r="M86" s="192" t="s">
        <v>131</v>
      </c>
      <c r="N86" s="192" t="s">
        <v>131</v>
      </c>
      <c r="O86" s="192" t="s">
        <v>131</v>
      </c>
      <c r="P86" s="526" t="s">
        <v>342</v>
      </c>
      <c r="Q86" s="526"/>
      <c r="R86" s="161"/>
      <c r="S86" s="161"/>
      <c r="T86" s="161"/>
      <c r="U86" s="161"/>
      <c r="V86" s="161"/>
      <c r="W86" s="161"/>
      <c r="X86" s="161"/>
      <c r="Y86" s="161"/>
      <c r="Z86" s="161"/>
      <c r="AA86" s="161"/>
      <c r="AB86" s="161"/>
      <c r="AC86" s="161"/>
      <c r="AD86" s="161"/>
      <c r="AE86" s="161"/>
      <c r="AF86" s="161"/>
      <c r="AG86" s="161"/>
      <c r="AH86" s="161"/>
      <c r="AI86" s="161"/>
      <c r="AJ86" s="161"/>
      <c r="AK86" s="161"/>
      <c r="AL86" s="161"/>
      <c r="AM86" s="161"/>
      <c r="AN86" s="161"/>
      <c r="AO86" s="161"/>
      <c r="AP86" s="161"/>
      <c r="AQ86" s="388"/>
      <c r="AR86" s="388"/>
      <c r="AS86" s="388"/>
      <c r="AT86" s="388"/>
    </row>
    <row r="87" spans="2:46" s="5" customFormat="1" ht="59.25" customHeight="1" x14ac:dyDescent="0.25">
      <c r="B87" s="127" t="s">
        <v>44</v>
      </c>
      <c r="C87" s="217" t="s">
        <v>209</v>
      </c>
      <c r="D87" s="217" t="s">
        <v>270</v>
      </c>
      <c r="E87" s="192">
        <v>51703328</v>
      </c>
      <c r="F87" s="192" t="s">
        <v>343</v>
      </c>
      <c r="G87" s="213"/>
      <c r="H87" s="213"/>
      <c r="I87" s="215"/>
      <c r="J87" s="215"/>
      <c r="K87" s="213"/>
      <c r="L87" s="213"/>
      <c r="M87" s="192" t="s">
        <v>132</v>
      </c>
      <c r="N87" s="192" t="s">
        <v>132</v>
      </c>
      <c r="O87" s="192" t="s">
        <v>131</v>
      </c>
      <c r="P87" s="526" t="s">
        <v>344</v>
      </c>
      <c r="Q87" s="526"/>
      <c r="R87" s="161"/>
      <c r="S87" s="161"/>
      <c r="T87" s="161"/>
      <c r="U87" s="161"/>
      <c r="V87" s="161"/>
      <c r="W87" s="161"/>
      <c r="X87" s="161"/>
      <c r="Y87" s="161"/>
      <c r="Z87" s="161"/>
      <c r="AA87" s="161"/>
      <c r="AB87" s="161"/>
      <c r="AC87" s="161"/>
      <c r="AD87" s="161"/>
      <c r="AE87" s="161"/>
      <c r="AF87" s="161"/>
      <c r="AG87" s="161"/>
      <c r="AH87" s="161"/>
      <c r="AI87" s="161"/>
      <c r="AJ87" s="161"/>
      <c r="AK87" s="161"/>
      <c r="AL87" s="161"/>
      <c r="AM87" s="161"/>
      <c r="AN87" s="161"/>
      <c r="AO87" s="161"/>
      <c r="AP87" s="161"/>
      <c r="AQ87" s="388"/>
      <c r="AR87" s="388"/>
      <c r="AS87" s="388"/>
      <c r="AT87" s="388"/>
    </row>
    <row r="88" spans="2:46" s="5" customFormat="1" ht="59.25" customHeight="1" x14ac:dyDescent="0.25">
      <c r="B88" s="127" t="s">
        <v>44</v>
      </c>
      <c r="C88" s="217" t="s">
        <v>209</v>
      </c>
      <c r="D88" s="217" t="s">
        <v>271</v>
      </c>
      <c r="E88" s="192" t="s">
        <v>213</v>
      </c>
      <c r="F88" s="213"/>
      <c r="G88" s="213"/>
      <c r="H88" s="213"/>
      <c r="I88" s="215"/>
      <c r="J88" s="215"/>
      <c r="K88" s="213"/>
      <c r="L88" s="213"/>
      <c r="M88" s="192" t="s">
        <v>132</v>
      </c>
      <c r="N88" s="192" t="s">
        <v>132</v>
      </c>
      <c r="O88" s="192" t="s">
        <v>131</v>
      </c>
      <c r="P88" s="526" t="s">
        <v>211</v>
      </c>
      <c r="Q88" s="526"/>
      <c r="R88" s="161"/>
      <c r="S88" s="161"/>
      <c r="T88" s="161"/>
      <c r="U88" s="161"/>
      <c r="V88" s="161"/>
      <c r="W88" s="161"/>
      <c r="X88" s="161"/>
      <c r="Y88" s="161"/>
      <c r="Z88" s="161"/>
      <c r="AA88" s="161"/>
      <c r="AB88" s="161"/>
      <c r="AC88" s="161"/>
      <c r="AD88" s="161"/>
      <c r="AE88" s="161"/>
      <c r="AF88" s="161"/>
      <c r="AG88" s="161"/>
      <c r="AH88" s="161"/>
      <c r="AI88" s="161"/>
      <c r="AJ88" s="161"/>
      <c r="AK88" s="161"/>
      <c r="AL88" s="161"/>
      <c r="AM88" s="161"/>
      <c r="AN88" s="161"/>
      <c r="AO88" s="161"/>
      <c r="AP88" s="161"/>
      <c r="AQ88" s="388"/>
      <c r="AR88" s="388"/>
      <c r="AS88" s="388"/>
      <c r="AT88" s="388"/>
    </row>
    <row r="89" spans="2:46" s="5" customFormat="1" ht="59.25" customHeight="1" x14ac:dyDescent="0.25">
      <c r="B89" s="116"/>
      <c r="C89" s="218"/>
      <c r="D89" s="218"/>
      <c r="E89" s="182"/>
      <c r="F89" s="219"/>
      <c r="G89" s="219"/>
      <c r="H89" s="219"/>
      <c r="I89" s="220"/>
      <c r="J89" s="220"/>
      <c r="K89" s="219"/>
      <c r="L89" s="219"/>
      <c r="M89" s="185"/>
      <c r="N89" s="185"/>
      <c r="O89" s="185"/>
      <c r="P89" s="218"/>
      <c r="Q89" s="218"/>
      <c r="R89" s="161"/>
      <c r="S89" s="161"/>
      <c r="T89" s="161"/>
      <c r="U89" s="161"/>
      <c r="V89" s="161"/>
      <c r="W89" s="161"/>
      <c r="X89" s="161"/>
      <c r="Y89" s="161"/>
      <c r="Z89" s="161"/>
      <c r="AA89" s="161"/>
      <c r="AB89" s="161"/>
      <c r="AC89" s="161"/>
      <c r="AD89" s="161"/>
      <c r="AE89" s="161"/>
      <c r="AF89" s="161"/>
      <c r="AG89" s="161"/>
      <c r="AH89" s="161"/>
      <c r="AI89" s="161"/>
      <c r="AJ89" s="161"/>
      <c r="AK89" s="161"/>
      <c r="AL89" s="161"/>
      <c r="AM89" s="161"/>
      <c r="AN89" s="161"/>
      <c r="AO89" s="161"/>
      <c r="AP89" s="161"/>
      <c r="AQ89" s="388"/>
      <c r="AR89" s="388"/>
      <c r="AS89" s="388"/>
      <c r="AT89" s="388"/>
    </row>
    <row r="90" spans="2:46" s="5" customFormat="1" ht="15.75" thickBot="1" x14ac:dyDescent="0.3">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161"/>
      <c r="AL90" s="161"/>
      <c r="AM90" s="161"/>
      <c r="AN90" s="161"/>
      <c r="AO90" s="161"/>
      <c r="AP90" s="161"/>
      <c r="AQ90" s="388"/>
      <c r="AR90" s="388"/>
      <c r="AS90" s="388"/>
      <c r="AT90" s="388"/>
    </row>
    <row r="91" spans="2:46" s="5" customFormat="1" ht="27" thickBot="1" x14ac:dyDescent="0.3">
      <c r="B91" s="511" t="s">
        <v>46</v>
      </c>
      <c r="C91" s="512"/>
      <c r="D91" s="512"/>
      <c r="E91" s="512"/>
      <c r="F91" s="512"/>
      <c r="G91" s="512"/>
      <c r="H91" s="512"/>
      <c r="I91" s="512"/>
      <c r="J91" s="512"/>
      <c r="K91" s="512"/>
      <c r="L91" s="512"/>
      <c r="M91" s="512"/>
      <c r="N91" s="513"/>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388"/>
      <c r="AR91" s="388"/>
      <c r="AS91" s="388"/>
      <c r="AT91" s="388"/>
    </row>
    <row r="92" spans="2:46" s="5" customFormat="1" x14ac:dyDescent="0.25">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388"/>
      <c r="AR92" s="388"/>
      <c r="AS92" s="388"/>
      <c r="AT92" s="388"/>
    </row>
    <row r="93" spans="2:46" s="5" customFormat="1" x14ac:dyDescent="0.25">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c r="AQ93" s="388"/>
      <c r="AR93" s="388"/>
      <c r="AS93" s="388"/>
      <c r="AT93" s="388"/>
    </row>
    <row r="94" spans="2:46" s="5" customFormat="1" ht="46.15" customHeight="1" x14ac:dyDescent="0.25">
      <c r="B94" s="34" t="s">
        <v>33</v>
      </c>
      <c r="C94" s="34" t="s">
        <v>47</v>
      </c>
      <c r="D94" s="491" t="s">
        <v>3</v>
      </c>
      <c r="E94" s="492"/>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c r="AQ94" s="388"/>
      <c r="AR94" s="388"/>
      <c r="AS94" s="388"/>
      <c r="AT94" s="388"/>
    </row>
    <row r="95" spans="2:46" s="5" customFormat="1" ht="46.9" customHeight="1" x14ac:dyDescent="0.25">
      <c r="B95" s="35" t="s">
        <v>119</v>
      </c>
      <c r="C95" s="192" t="s">
        <v>132</v>
      </c>
      <c r="D95" s="531"/>
      <c r="E95" s="53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c r="AQ95" s="388"/>
      <c r="AR95" s="388"/>
      <c r="AS95" s="388"/>
      <c r="AT95" s="388"/>
    </row>
    <row r="96" spans="2:46" s="5" customFormat="1" x14ac:dyDescent="0.25">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388"/>
      <c r="AR96" s="388"/>
      <c r="AS96" s="388"/>
      <c r="AT96" s="388"/>
    </row>
    <row r="97" spans="1:46" s="5" customFormat="1" x14ac:dyDescent="0.25">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c r="AC97" s="161"/>
      <c r="AD97" s="161"/>
      <c r="AE97" s="161"/>
      <c r="AF97" s="161"/>
      <c r="AG97" s="161"/>
      <c r="AH97" s="161"/>
      <c r="AI97" s="161"/>
      <c r="AJ97" s="161"/>
      <c r="AK97" s="161"/>
      <c r="AL97" s="161"/>
      <c r="AM97" s="161"/>
      <c r="AN97" s="161"/>
      <c r="AO97" s="161"/>
      <c r="AP97" s="161"/>
      <c r="AQ97" s="388"/>
      <c r="AR97" s="388"/>
      <c r="AS97" s="388"/>
      <c r="AT97" s="388"/>
    </row>
    <row r="98" spans="1:46" s="5" customFormat="1" ht="26.25" x14ac:dyDescent="0.25">
      <c r="B98" s="472" t="s">
        <v>64</v>
      </c>
      <c r="C98" s="473"/>
      <c r="D98" s="473"/>
      <c r="E98" s="473"/>
      <c r="F98" s="473"/>
      <c r="G98" s="473"/>
      <c r="H98" s="473"/>
      <c r="I98" s="473"/>
      <c r="J98" s="473"/>
      <c r="K98" s="473"/>
      <c r="L98" s="473"/>
      <c r="M98" s="473"/>
      <c r="N98" s="473"/>
      <c r="O98" s="473"/>
      <c r="P98" s="473"/>
      <c r="Q98" s="384"/>
      <c r="R98" s="161"/>
      <c r="S98" s="161"/>
      <c r="T98" s="161"/>
      <c r="U98" s="161"/>
      <c r="V98" s="161"/>
      <c r="W98" s="161"/>
      <c r="X98" s="161"/>
      <c r="Y98" s="161"/>
      <c r="Z98" s="161"/>
      <c r="AA98" s="161"/>
      <c r="AB98" s="161"/>
      <c r="AC98" s="161"/>
      <c r="AD98" s="161"/>
      <c r="AE98" s="161"/>
      <c r="AF98" s="161"/>
      <c r="AG98" s="161"/>
      <c r="AH98" s="161"/>
      <c r="AI98" s="161"/>
      <c r="AJ98" s="161"/>
      <c r="AK98" s="161"/>
      <c r="AL98" s="161"/>
      <c r="AM98" s="161"/>
      <c r="AN98" s="161"/>
      <c r="AO98" s="161"/>
      <c r="AP98" s="161"/>
      <c r="AQ98" s="388"/>
      <c r="AR98" s="388"/>
      <c r="AS98" s="388"/>
      <c r="AT98" s="388"/>
    </row>
    <row r="99" spans="1:46" s="5" customFormat="1" x14ac:dyDescent="0.25">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c r="AC99" s="161"/>
      <c r="AD99" s="161"/>
      <c r="AE99" s="161"/>
      <c r="AF99" s="161"/>
      <c r="AG99" s="161"/>
      <c r="AH99" s="161"/>
      <c r="AI99" s="161"/>
      <c r="AJ99" s="161"/>
      <c r="AK99" s="161"/>
      <c r="AL99" s="161"/>
      <c r="AM99" s="161"/>
      <c r="AN99" s="161"/>
      <c r="AO99" s="161"/>
      <c r="AP99" s="161"/>
      <c r="AQ99" s="388"/>
      <c r="AR99" s="388"/>
      <c r="AS99" s="388"/>
      <c r="AT99" s="388"/>
    </row>
    <row r="100" spans="1:46" s="5" customFormat="1" ht="15.75" thickBot="1" x14ac:dyDescent="0.3">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c r="AC100" s="161"/>
      <c r="AD100" s="161"/>
      <c r="AE100" s="161"/>
      <c r="AF100" s="161"/>
      <c r="AG100" s="161"/>
      <c r="AH100" s="161"/>
      <c r="AI100" s="161"/>
      <c r="AJ100" s="161"/>
      <c r="AK100" s="161"/>
      <c r="AL100" s="161"/>
      <c r="AM100" s="161"/>
      <c r="AN100" s="161"/>
      <c r="AO100" s="161"/>
      <c r="AP100" s="161"/>
      <c r="AQ100" s="388"/>
      <c r="AR100" s="388"/>
      <c r="AS100" s="388"/>
      <c r="AT100" s="388"/>
    </row>
    <row r="101" spans="1:46" s="5" customFormat="1" ht="27" thickBot="1" x14ac:dyDescent="0.3">
      <c r="B101" s="511" t="s">
        <v>54</v>
      </c>
      <c r="C101" s="512"/>
      <c r="D101" s="512"/>
      <c r="E101" s="512"/>
      <c r="F101" s="512"/>
      <c r="G101" s="512"/>
      <c r="H101" s="512"/>
      <c r="I101" s="512"/>
      <c r="J101" s="512"/>
      <c r="K101" s="512"/>
      <c r="L101" s="512"/>
      <c r="M101" s="512"/>
      <c r="N101" s="513"/>
      <c r="O101" s="384"/>
      <c r="P101" s="384"/>
      <c r="Q101" s="384"/>
      <c r="R101" s="161"/>
      <c r="S101" s="161"/>
      <c r="T101" s="161"/>
      <c r="U101" s="161"/>
      <c r="V101" s="161"/>
      <c r="W101" s="161"/>
      <c r="X101" s="161"/>
      <c r="Y101" s="161"/>
      <c r="Z101" s="161"/>
      <c r="AA101" s="161"/>
      <c r="AB101" s="161"/>
      <c r="AC101" s="161"/>
      <c r="AD101" s="161"/>
      <c r="AE101" s="161"/>
      <c r="AF101" s="161"/>
      <c r="AG101" s="161"/>
      <c r="AH101" s="161"/>
      <c r="AI101" s="161"/>
      <c r="AJ101" s="161"/>
      <c r="AK101" s="161"/>
      <c r="AL101" s="161"/>
      <c r="AM101" s="161"/>
      <c r="AN101" s="161"/>
      <c r="AO101" s="161"/>
      <c r="AP101" s="161"/>
      <c r="AQ101" s="388"/>
      <c r="AR101" s="388"/>
      <c r="AS101" s="388"/>
      <c r="AT101" s="388"/>
    </row>
    <row r="102" spans="1:46" s="5" customFormat="1" x14ac:dyDescent="0.25">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388"/>
      <c r="AR102" s="388"/>
      <c r="AS102" s="388"/>
      <c r="AT102" s="388"/>
    </row>
    <row r="103" spans="1:46" s="5" customFormat="1" ht="15.75" thickBot="1" x14ac:dyDescent="0.3">
      <c r="C103" s="161"/>
      <c r="D103" s="161"/>
      <c r="E103" s="161"/>
      <c r="F103" s="161"/>
      <c r="G103" s="161"/>
      <c r="H103" s="161"/>
      <c r="I103" s="161"/>
      <c r="J103" s="161"/>
      <c r="K103" s="161"/>
      <c r="L103" s="161"/>
      <c r="M103" s="196"/>
      <c r="N103" s="196"/>
      <c r="O103" s="161"/>
      <c r="P103" s="161"/>
      <c r="Q103" s="161"/>
      <c r="R103" s="161"/>
      <c r="S103" s="161"/>
      <c r="T103" s="161"/>
      <c r="U103" s="161"/>
      <c r="V103" s="161"/>
      <c r="W103" s="161"/>
      <c r="X103" s="161"/>
      <c r="Y103" s="161"/>
      <c r="Z103" s="161"/>
      <c r="AA103" s="161"/>
      <c r="AB103" s="161"/>
      <c r="AC103" s="161"/>
      <c r="AD103" s="161"/>
      <c r="AE103" s="161"/>
      <c r="AF103" s="161"/>
      <c r="AG103" s="161"/>
      <c r="AH103" s="161"/>
      <c r="AI103" s="161"/>
      <c r="AJ103" s="161"/>
      <c r="AK103" s="161"/>
      <c r="AL103" s="161"/>
      <c r="AM103" s="161"/>
      <c r="AN103" s="161"/>
      <c r="AO103" s="161"/>
      <c r="AP103" s="161"/>
      <c r="AQ103" s="388"/>
      <c r="AR103" s="388"/>
      <c r="AS103" s="388"/>
      <c r="AT103" s="388"/>
    </row>
    <row r="104" spans="1:46" s="57" customFormat="1" ht="109.5" customHeight="1" x14ac:dyDescent="0.25">
      <c r="B104" s="62" t="s">
        <v>140</v>
      </c>
      <c r="C104" s="62" t="s">
        <v>141</v>
      </c>
      <c r="D104" s="62" t="s">
        <v>142</v>
      </c>
      <c r="E104" s="62" t="s">
        <v>45</v>
      </c>
      <c r="F104" s="62" t="s">
        <v>22</v>
      </c>
      <c r="G104" s="62" t="s">
        <v>96</v>
      </c>
      <c r="H104" s="62" t="s">
        <v>17</v>
      </c>
      <c r="I104" s="62" t="s">
        <v>10</v>
      </c>
      <c r="J104" s="62" t="s">
        <v>31</v>
      </c>
      <c r="K104" s="62" t="s">
        <v>61</v>
      </c>
      <c r="L104" s="62" t="s">
        <v>20</v>
      </c>
      <c r="M104" s="53" t="s">
        <v>26</v>
      </c>
      <c r="N104" s="62" t="s">
        <v>143</v>
      </c>
      <c r="O104" s="62" t="s">
        <v>36</v>
      </c>
      <c r="P104" s="344" t="s">
        <v>11</v>
      </c>
      <c r="Q104" s="344" t="s">
        <v>19</v>
      </c>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389"/>
      <c r="AR104" s="389"/>
      <c r="AS104" s="389"/>
      <c r="AT104" s="389"/>
    </row>
    <row r="105" spans="1:46" s="59" customFormat="1" ht="177.75" customHeight="1" x14ac:dyDescent="0.25">
      <c r="A105" s="21">
        <v>1</v>
      </c>
      <c r="B105" s="119" t="s">
        <v>169</v>
      </c>
      <c r="C105" s="197" t="s">
        <v>216</v>
      </c>
      <c r="D105" s="198" t="s">
        <v>171</v>
      </c>
      <c r="E105" s="221"/>
      <c r="F105" s="222"/>
      <c r="G105" s="223"/>
      <c r="H105" s="224"/>
      <c r="I105" s="225"/>
      <c r="J105" s="225"/>
      <c r="K105" s="225"/>
      <c r="L105" s="225"/>
      <c r="M105" s="226"/>
      <c r="N105" s="226">
        <f>+M105*G105</f>
        <v>0</v>
      </c>
      <c r="O105" s="227"/>
      <c r="P105" s="227"/>
      <c r="Q105" s="228" t="s">
        <v>219</v>
      </c>
      <c r="R105" s="395"/>
      <c r="S105" s="395"/>
      <c r="T105" s="395"/>
      <c r="U105" s="395"/>
      <c r="V105" s="395"/>
      <c r="W105" s="395"/>
      <c r="X105" s="395"/>
      <c r="Y105" s="395"/>
      <c r="Z105" s="395"/>
      <c r="AA105" s="396"/>
      <c r="AB105" s="396"/>
      <c r="AC105" s="396"/>
      <c r="AD105" s="396"/>
      <c r="AE105" s="396"/>
      <c r="AF105" s="396"/>
      <c r="AG105" s="396"/>
      <c r="AH105" s="396"/>
      <c r="AI105" s="396"/>
      <c r="AJ105" s="396"/>
      <c r="AK105" s="396"/>
      <c r="AL105" s="396"/>
      <c r="AM105" s="396"/>
      <c r="AN105" s="396"/>
      <c r="AO105" s="396"/>
      <c r="AP105" s="396"/>
      <c r="AQ105" s="391"/>
      <c r="AR105" s="391"/>
      <c r="AS105" s="391"/>
      <c r="AT105" s="391"/>
    </row>
    <row r="106" spans="1:46" s="59" customFormat="1" x14ac:dyDescent="0.25">
      <c r="A106" s="21">
        <f>+A105+1</f>
        <v>2</v>
      </c>
      <c r="B106" s="60"/>
      <c r="C106" s="229"/>
      <c r="D106" s="198"/>
      <c r="E106" s="221"/>
      <c r="F106" s="222"/>
      <c r="G106" s="222"/>
      <c r="H106" s="222"/>
      <c r="I106" s="225"/>
      <c r="J106" s="225"/>
      <c r="K106" s="225"/>
      <c r="L106" s="225"/>
      <c r="M106" s="226"/>
      <c r="N106" s="226"/>
      <c r="O106" s="227"/>
      <c r="P106" s="227"/>
      <c r="Q106" s="228"/>
      <c r="R106" s="395"/>
      <c r="S106" s="395"/>
      <c r="T106" s="395"/>
      <c r="U106" s="395"/>
      <c r="V106" s="395"/>
      <c r="W106" s="395"/>
      <c r="X106" s="395"/>
      <c r="Y106" s="395"/>
      <c r="Z106" s="395"/>
      <c r="AA106" s="396"/>
      <c r="AB106" s="396"/>
      <c r="AC106" s="396"/>
      <c r="AD106" s="396"/>
      <c r="AE106" s="396"/>
      <c r="AF106" s="396"/>
      <c r="AG106" s="396"/>
      <c r="AH106" s="396"/>
      <c r="AI106" s="396"/>
      <c r="AJ106" s="396"/>
      <c r="AK106" s="396"/>
      <c r="AL106" s="396"/>
      <c r="AM106" s="396"/>
      <c r="AN106" s="396"/>
      <c r="AO106" s="396"/>
      <c r="AP106" s="396"/>
      <c r="AQ106" s="391"/>
      <c r="AR106" s="391"/>
      <c r="AS106" s="391"/>
      <c r="AT106" s="391"/>
    </row>
    <row r="107" spans="1:46" s="59" customFormat="1" x14ac:dyDescent="0.25">
      <c r="A107" s="21">
        <f t="shared" ref="A107:A112" si="0">+A106+1</f>
        <v>3</v>
      </c>
      <c r="B107" s="60"/>
      <c r="C107" s="229"/>
      <c r="D107" s="198"/>
      <c r="E107" s="221"/>
      <c r="F107" s="222"/>
      <c r="G107" s="222"/>
      <c r="H107" s="222"/>
      <c r="I107" s="225"/>
      <c r="J107" s="225"/>
      <c r="K107" s="225"/>
      <c r="L107" s="225"/>
      <c r="M107" s="226"/>
      <c r="N107" s="226"/>
      <c r="O107" s="227"/>
      <c r="P107" s="227"/>
      <c r="Q107" s="228"/>
      <c r="R107" s="395"/>
      <c r="S107" s="395"/>
      <c r="T107" s="395"/>
      <c r="U107" s="395"/>
      <c r="V107" s="395"/>
      <c r="W107" s="395"/>
      <c r="X107" s="395"/>
      <c r="Y107" s="395"/>
      <c r="Z107" s="395"/>
      <c r="AA107" s="396"/>
      <c r="AB107" s="396"/>
      <c r="AC107" s="396"/>
      <c r="AD107" s="396"/>
      <c r="AE107" s="396"/>
      <c r="AF107" s="396"/>
      <c r="AG107" s="396"/>
      <c r="AH107" s="396"/>
      <c r="AI107" s="396"/>
      <c r="AJ107" s="396"/>
      <c r="AK107" s="396"/>
      <c r="AL107" s="396"/>
      <c r="AM107" s="396"/>
      <c r="AN107" s="396"/>
      <c r="AO107" s="396"/>
      <c r="AP107" s="396"/>
      <c r="AQ107" s="391"/>
      <c r="AR107" s="391"/>
      <c r="AS107" s="391"/>
      <c r="AT107" s="391"/>
    </row>
    <row r="108" spans="1:46" s="59" customFormat="1" x14ac:dyDescent="0.25">
      <c r="A108" s="21">
        <f t="shared" si="0"/>
        <v>4</v>
      </c>
      <c r="B108" s="60"/>
      <c r="C108" s="229"/>
      <c r="D108" s="198"/>
      <c r="E108" s="221"/>
      <c r="F108" s="222"/>
      <c r="G108" s="222"/>
      <c r="H108" s="222"/>
      <c r="I108" s="225"/>
      <c r="J108" s="225"/>
      <c r="K108" s="225"/>
      <c r="L108" s="225"/>
      <c r="M108" s="226"/>
      <c r="N108" s="226"/>
      <c r="O108" s="227"/>
      <c r="P108" s="227"/>
      <c r="Q108" s="228"/>
      <c r="R108" s="395"/>
      <c r="S108" s="395"/>
      <c r="T108" s="395"/>
      <c r="U108" s="395"/>
      <c r="V108" s="395"/>
      <c r="W108" s="395"/>
      <c r="X108" s="395"/>
      <c r="Y108" s="395"/>
      <c r="Z108" s="395"/>
      <c r="AA108" s="396"/>
      <c r="AB108" s="396"/>
      <c r="AC108" s="396"/>
      <c r="AD108" s="396"/>
      <c r="AE108" s="396"/>
      <c r="AF108" s="396"/>
      <c r="AG108" s="396"/>
      <c r="AH108" s="396"/>
      <c r="AI108" s="396"/>
      <c r="AJ108" s="396"/>
      <c r="AK108" s="396"/>
      <c r="AL108" s="396"/>
      <c r="AM108" s="396"/>
      <c r="AN108" s="396"/>
      <c r="AO108" s="396"/>
      <c r="AP108" s="396"/>
      <c r="AQ108" s="391"/>
      <c r="AR108" s="391"/>
      <c r="AS108" s="391"/>
      <c r="AT108" s="391"/>
    </row>
    <row r="109" spans="1:46" s="59" customFormat="1" x14ac:dyDescent="0.25">
      <c r="A109" s="21">
        <f t="shared" si="0"/>
        <v>5</v>
      </c>
      <c r="B109" s="60"/>
      <c r="C109" s="229"/>
      <c r="D109" s="198"/>
      <c r="E109" s="221"/>
      <c r="F109" s="222"/>
      <c r="G109" s="222"/>
      <c r="H109" s="222"/>
      <c r="I109" s="225"/>
      <c r="J109" s="225"/>
      <c r="K109" s="225"/>
      <c r="L109" s="225"/>
      <c r="M109" s="226"/>
      <c r="N109" s="226"/>
      <c r="O109" s="227"/>
      <c r="P109" s="227"/>
      <c r="Q109" s="228"/>
      <c r="R109" s="395"/>
      <c r="S109" s="395"/>
      <c r="T109" s="395"/>
      <c r="U109" s="395"/>
      <c r="V109" s="395"/>
      <c r="W109" s="395"/>
      <c r="X109" s="395"/>
      <c r="Y109" s="395"/>
      <c r="Z109" s="395"/>
      <c r="AA109" s="396"/>
      <c r="AB109" s="396"/>
      <c r="AC109" s="396"/>
      <c r="AD109" s="396"/>
      <c r="AE109" s="396"/>
      <c r="AF109" s="396"/>
      <c r="AG109" s="396"/>
      <c r="AH109" s="396"/>
      <c r="AI109" s="396"/>
      <c r="AJ109" s="396"/>
      <c r="AK109" s="396"/>
      <c r="AL109" s="396"/>
      <c r="AM109" s="396"/>
      <c r="AN109" s="396"/>
      <c r="AO109" s="396"/>
      <c r="AP109" s="396"/>
      <c r="AQ109" s="391"/>
      <c r="AR109" s="391"/>
      <c r="AS109" s="391"/>
      <c r="AT109" s="391"/>
    </row>
    <row r="110" spans="1:46" s="59" customFormat="1" x14ac:dyDescent="0.25">
      <c r="A110" s="21">
        <f t="shared" si="0"/>
        <v>6</v>
      </c>
      <c r="B110" s="60"/>
      <c r="C110" s="229"/>
      <c r="D110" s="198"/>
      <c r="E110" s="221"/>
      <c r="F110" s="222"/>
      <c r="G110" s="222"/>
      <c r="H110" s="222"/>
      <c r="I110" s="225"/>
      <c r="J110" s="225"/>
      <c r="K110" s="225"/>
      <c r="L110" s="225"/>
      <c r="M110" s="226"/>
      <c r="N110" s="226"/>
      <c r="O110" s="227"/>
      <c r="P110" s="227"/>
      <c r="Q110" s="228"/>
      <c r="R110" s="395"/>
      <c r="S110" s="395"/>
      <c r="T110" s="395"/>
      <c r="U110" s="395"/>
      <c r="V110" s="395"/>
      <c r="W110" s="395"/>
      <c r="X110" s="395"/>
      <c r="Y110" s="395"/>
      <c r="Z110" s="395"/>
      <c r="AA110" s="396"/>
      <c r="AB110" s="396"/>
      <c r="AC110" s="396"/>
      <c r="AD110" s="396"/>
      <c r="AE110" s="396"/>
      <c r="AF110" s="396"/>
      <c r="AG110" s="396"/>
      <c r="AH110" s="396"/>
      <c r="AI110" s="396"/>
      <c r="AJ110" s="396"/>
      <c r="AK110" s="396"/>
      <c r="AL110" s="396"/>
      <c r="AM110" s="396"/>
      <c r="AN110" s="396"/>
      <c r="AO110" s="396"/>
      <c r="AP110" s="396"/>
      <c r="AQ110" s="391"/>
      <c r="AR110" s="391"/>
      <c r="AS110" s="391"/>
      <c r="AT110" s="391"/>
    </row>
    <row r="111" spans="1:46" s="59" customFormat="1" x14ac:dyDescent="0.25">
      <c r="A111" s="21">
        <f t="shared" si="0"/>
        <v>7</v>
      </c>
      <c r="B111" s="60"/>
      <c r="C111" s="229"/>
      <c r="D111" s="198"/>
      <c r="E111" s="221"/>
      <c r="F111" s="222"/>
      <c r="G111" s="222"/>
      <c r="H111" s="222"/>
      <c r="I111" s="225"/>
      <c r="J111" s="225"/>
      <c r="K111" s="225"/>
      <c r="L111" s="225"/>
      <c r="M111" s="226"/>
      <c r="N111" s="226"/>
      <c r="O111" s="227"/>
      <c r="P111" s="227"/>
      <c r="Q111" s="228"/>
      <c r="R111" s="395"/>
      <c r="S111" s="395"/>
      <c r="T111" s="395"/>
      <c r="U111" s="395"/>
      <c r="V111" s="395"/>
      <c r="W111" s="395"/>
      <c r="X111" s="395"/>
      <c r="Y111" s="395"/>
      <c r="Z111" s="395"/>
      <c r="AA111" s="396"/>
      <c r="AB111" s="396"/>
      <c r="AC111" s="396"/>
      <c r="AD111" s="396"/>
      <c r="AE111" s="396"/>
      <c r="AF111" s="396"/>
      <c r="AG111" s="396"/>
      <c r="AH111" s="396"/>
      <c r="AI111" s="396"/>
      <c r="AJ111" s="396"/>
      <c r="AK111" s="396"/>
      <c r="AL111" s="396"/>
      <c r="AM111" s="396"/>
      <c r="AN111" s="396"/>
      <c r="AO111" s="396"/>
      <c r="AP111" s="396"/>
      <c r="AQ111" s="391"/>
      <c r="AR111" s="391"/>
      <c r="AS111" s="391"/>
      <c r="AT111" s="391"/>
    </row>
    <row r="112" spans="1:46" s="59" customFormat="1" x14ac:dyDescent="0.25">
      <c r="A112" s="21">
        <f t="shared" si="0"/>
        <v>8</v>
      </c>
      <c r="B112" s="60"/>
      <c r="C112" s="229"/>
      <c r="D112" s="198"/>
      <c r="E112" s="221"/>
      <c r="F112" s="222"/>
      <c r="G112" s="222"/>
      <c r="H112" s="222"/>
      <c r="I112" s="225"/>
      <c r="J112" s="225"/>
      <c r="K112" s="225"/>
      <c r="L112" s="225"/>
      <c r="M112" s="226"/>
      <c r="N112" s="226"/>
      <c r="O112" s="227"/>
      <c r="P112" s="227"/>
      <c r="Q112" s="228"/>
      <c r="R112" s="395"/>
      <c r="S112" s="395"/>
      <c r="T112" s="395"/>
      <c r="U112" s="395"/>
      <c r="V112" s="395"/>
      <c r="W112" s="395"/>
      <c r="X112" s="395"/>
      <c r="Y112" s="395"/>
      <c r="Z112" s="395"/>
      <c r="AA112" s="396"/>
      <c r="AB112" s="396"/>
      <c r="AC112" s="396"/>
      <c r="AD112" s="396"/>
      <c r="AE112" s="396"/>
      <c r="AF112" s="396"/>
      <c r="AG112" s="396"/>
      <c r="AH112" s="396"/>
      <c r="AI112" s="396"/>
      <c r="AJ112" s="396"/>
      <c r="AK112" s="396"/>
      <c r="AL112" s="396"/>
      <c r="AM112" s="396"/>
      <c r="AN112" s="396"/>
      <c r="AO112" s="396"/>
      <c r="AP112" s="396"/>
      <c r="AQ112" s="391"/>
      <c r="AR112" s="391"/>
      <c r="AS112" s="391"/>
      <c r="AT112" s="391"/>
    </row>
    <row r="113" spans="1:46" s="59" customFormat="1" x14ac:dyDescent="0.25">
      <c r="A113" s="21"/>
      <c r="B113" s="23" t="s">
        <v>16</v>
      </c>
      <c r="C113" s="229"/>
      <c r="D113" s="198"/>
      <c r="E113" s="221"/>
      <c r="F113" s="222"/>
      <c r="G113" s="222"/>
      <c r="H113" s="222"/>
      <c r="I113" s="225"/>
      <c r="J113" s="225"/>
      <c r="K113" s="230">
        <f t="shared" ref="K113" si="1">SUM(K105:K112)</f>
        <v>0</v>
      </c>
      <c r="L113" s="230">
        <f t="shared" ref="L113:N113" si="2">SUM(L105:L112)</f>
        <v>0</v>
      </c>
      <c r="M113" s="231">
        <f t="shared" si="2"/>
        <v>0</v>
      </c>
      <c r="N113" s="230">
        <f t="shared" si="2"/>
        <v>0</v>
      </c>
      <c r="O113" s="227"/>
      <c r="P113" s="227"/>
      <c r="Q113" s="232"/>
      <c r="R113" s="396"/>
      <c r="S113" s="396"/>
      <c r="T113" s="396"/>
      <c r="U113" s="396"/>
      <c r="V113" s="396"/>
      <c r="W113" s="396"/>
      <c r="X113" s="396"/>
      <c r="Y113" s="396"/>
      <c r="Z113" s="396"/>
      <c r="AA113" s="396"/>
      <c r="AB113" s="396"/>
      <c r="AC113" s="396"/>
      <c r="AD113" s="396"/>
      <c r="AE113" s="396"/>
      <c r="AF113" s="396"/>
      <c r="AG113" s="396"/>
      <c r="AH113" s="396"/>
      <c r="AI113" s="396"/>
      <c r="AJ113" s="396"/>
      <c r="AK113" s="396"/>
      <c r="AL113" s="396"/>
      <c r="AM113" s="396"/>
      <c r="AN113" s="396"/>
      <c r="AO113" s="396"/>
      <c r="AP113" s="396"/>
      <c r="AQ113" s="391"/>
      <c r="AR113" s="391"/>
      <c r="AS113" s="391"/>
      <c r="AT113" s="391"/>
    </row>
    <row r="114" spans="1:46" s="5" customFormat="1" x14ac:dyDescent="0.25">
      <c r="B114" s="14"/>
      <c r="C114" s="161"/>
      <c r="D114" s="161"/>
      <c r="E114" s="212"/>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Q114" s="388"/>
      <c r="AR114" s="388"/>
      <c r="AS114" s="388"/>
      <c r="AT114" s="388"/>
    </row>
    <row r="115" spans="1:46" s="5" customFormat="1" ht="18.75" x14ac:dyDescent="0.25">
      <c r="B115" s="129" t="s">
        <v>32</v>
      </c>
      <c r="C115" s="38">
        <f>+K113</f>
        <v>0</v>
      </c>
      <c r="D115" s="161"/>
      <c r="E115" s="161"/>
      <c r="F115" s="161"/>
      <c r="G115" s="161"/>
      <c r="H115" s="233"/>
      <c r="I115" s="233"/>
      <c r="J115" s="233"/>
      <c r="K115" s="233"/>
      <c r="L115" s="233"/>
      <c r="M115" s="233"/>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Q115" s="388"/>
      <c r="AR115" s="388"/>
      <c r="AS115" s="388"/>
      <c r="AT115" s="388"/>
    </row>
    <row r="116" spans="1:46" s="5" customFormat="1" x14ac:dyDescent="0.25">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Q116" s="388"/>
      <c r="AR116" s="388"/>
      <c r="AS116" s="388"/>
      <c r="AT116" s="388"/>
    </row>
    <row r="117" spans="1:46" s="5" customFormat="1" ht="15.75" thickBot="1" x14ac:dyDescent="0.3">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Q117" s="388"/>
      <c r="AR117" s="388"/>
      <c r="AS117" s="388"/>
      <c r="AT117" s="388"/>
    </row>
    <row r="118" spans="1:46" s="5" customFormat="1" ht="37.15" customHeight="1" thickBot="1" x14ac:dyDescent="0.3">
      <c r="B118" s="40" t="s">
        <v>49</v>
      </c>
      <c r="C118" s="41" t="s">
        <v>50</v>
      </c>
      <c r="D118" s="40" t="s">
        <v>51</v>
      </c>
      <c r="E118" s="41" t="s">
        <v>55</v>
      </c>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Q118" s="388"/>
      <c r="AR118" s="388"/>
      <c r="AS118" s="388"/>
      <c r="AT118" s="388"/>
    </row>
    <row r="119" spans="1:46" s="5" customFormat="1" x14ac:dyDescent="0.25">
      <c r="B119" s="385" t="s">
        <v>120</v>
      </c>
      <c r="C119" s="234">
        <v>20</v>
      </c>
      <c r="D119" s="234"/>
      <c r="E119" s="532">
        <f>+D119+D120+D121</f>
        <v>0</v>
      </c>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Q119" s="388"/>
      <c r="AR119" s="388"/>
      <c r="AS119" s="388"/>
      <c r="AT119" s="388"/>
    </row>
    <row r="120" spans="1:46" s="5" customFormat="1" x14ac:dyDescent="0.25">
      <c r="B120" s="385" t="s">
        <v>121</v>
      </c>
      <c r="C120" s="192">
        <v>30</v>
      </c>
      <c r="D120" s="192">
        <v>0</v>
      </c>
      <c r="E120" s="533"/>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Q120" s="388"/>
      <c r="AR120" s="388"/>
      <c r="AS120" s="388"/>
      <c r="AT120" s="388"/>
    </row>
    <row r="121" spans="1:46" s="5" customFormat="1" ht="15.75" thickBot="1" x14ac:dyDescent="0.3">
      <c r="B121" s="385" t="s">
        <v>122</v>
      </c>
      <c r="C121" s="235">
        <v>40</v>
      </c>
      <c r="D121" s="235">
        <v>0</v>
      </c>
      <c r="E121" s="534"/>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388"/>
      <c r="AR121" s="388"/>
      <c r="AS121" s="388"/>
      <c r="AT121" s="388"/>
    </row>
    <row r="122" spans="1:46" s="5" customFormat="1" x14ac:dyDescent="0.25">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388"/>
      <c r="AR122" s="388"/>
      <c r="AS122" s="388"/>
      <c r="AT122" s="388"/>
    </row>
    <row r="123" spans="1:46" s="5" customFormat="1" ht="15.75" thickBot="1" x14ac:dyDescent="0.3">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388"/>
      <c r="AR123" s="388"/>
      <c r="AS123" s="388"/>
      <c r="AT123" s="388"/>
    </row>
    <row r="124" spans="1:46" s="5" customFormat="1" ht="27" thickBot="1" x14ac:dyDescent="0.3">
      <c r="B124" s="511" t="s">
        <v>52</v>
      </c>
      <c r="C124" s="512"/>
      <c r="D124" s="512"/>
      <c r="E124" s="512"/>
      <c r="F124" s="512"/>
      <c r="G124" s="512"/>
      <c r="H124" s="512"/>
      <c r="I124" s="512"/>
      <c r="J124" s="512"/>
      <c r="K124" s="512"/>
      <c r="L124" s="512"/>
      <c r="M124" s="512"/>
      <c r="N124" s="513"/>
      <c r="O124" s="384"/>
      <c r="P124" s="384"/>
      <c r="Q124" s="384"/>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388"/>
      <c r="AR124" s="388"/>
      <c r="AS124" s="388"/>
      <c r="AT124" s="388"/>
    </row>
    <row r="125" spans="1:46" s="5" customFormat="1" x14ac:dyDescent="0.25">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388"/>
      <c r="AR125" s="388"/>
      <c r="AS125" s="388"/>
      <c r="AT125" s="388"/>
    </row>
    <row r="126" spans="1:46" s="5" customFormat="1" ht="112.5" customHeight="1" x14ac:dyDescent="0.25">
      <c r="B126" s="514" t="s">
        <v>0</v>
      </c>
      <c r="C126" s="514" t="s">
        <v>39</v>
      </c>
      <c r="D126" s="514" t="s">
        <v>40</v>
      </c>
      <c r="E126" s="514" t="s">
        <v>109</v>
      </c>
      <c r="F126" s="514" t="s">
        <v>111</v>
      </c>
      <c r="G126" s="514" t="s">
        <v>112</v>
      </c>
      <c r="H126" s="514" t="s">
        <v>113</v>
      </c>
      <c r="I126" s="514" t="s">
        <v>110</v>
      </c>
      <c r="J126" s="491" t="s">
        <v>114</v>
      </c>
      <c r="K126" s="507"/>
      <c r="L126" s="492"/>
      <c r="M126" s="514" t="s">
        <v>118</v>
      </c>
      <c r="N126" s="514" t="s">
        <v>41</v>
      </c>
      <c r="O126" s="514" t="s">
        <v>42</v>
      </c>
      <c r="P126" s="491" t="s">
        <v>3</v>
      </c>
      <c r="Q126" s="492"/>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388"/>
      <c r="AR126" s="388"/>
      <c r="AS126" s="388"/>
      <c r="AT126" s="388"/>
    </row>
    <row r="127" spans="1:46" s="5" customFormat="1" ht="33.75" customHeight="1" x14ac:dyDescent="0.25">
      <c r="B127" s="515"/>
      <c r="C127" s="515"/>
      <c r="D127" s="515"/>
      <c r="E127" s="515"/>
      <c r="F127" s="515"/>
      <c r="G127" s="515"/>
      <c r="H127" s="515"/>
      <c r="I127" s="515"/>
      <c r="J127" s="381" t="s">
        <v>115</v>
      </c>
      <c r="K127" s="382" t="s">
        <v>116</v>
      </c>
      <c r="L127" s="383" t="s">
        <v>117</v>
      </c>
      <c r="M127" s="515"/>
      <c r="N127" s="515"/>
      <c r="O127" s="515"/>
      <c r="P127" s="341"/>
      <c r="Q127" s="342"/>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388"/>
      <c r="AR127" s="388"/>
      <c r="AS127" s="388"/>
      <c r="AT127" s="388"/>
    </row>
    <row r="128" spans="1:46" s="5" customFormat="1" ht="60.75" customHeight="1" x14ac:dyDescent="0.25">
      <c r="B128" s="128" t="s">
        <v>126</v>
      </c>
      <c r="C128" s="216"/>
      <c r="D128" s="213"/>
      <c r="E128" s="213"/>
      <c r="F128" s="213"/>
      <c r="G128" s="213"/>
      <c r="H128" s="213"/>
      <c r="I128" s="215"/>
      <c r="J128" s="179"/>
      <c r="K128" s="179"/>
      <c r="L128" s="179"/>
      <c r="M128" s="192" t="s">
        <v>132</v>
      </c>
      <c r="N128" s="192" t="s">
        <v>132</v>
      </c>
      <c r="O128" s="192" t="s">
        <v>132</v>
      </c>
      <c r="P128" s="531" t="s">
        <v>217</v>
      </c>
      <c r="Q128" s="53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388"/>
      <c r="AR128" s="388"/>
      <c r="AS128" s="388"/>
      <c r="AT128" s="388"/>
    </row>
    <row r="129" spans="2:46" s="5" customFormat="1" ht="60.75" customHeight="1" x14ac:dyDescent="0.25">
      <c r="B129" s="128" t="s">
        <v>127</v>
      </c>
      <c r="C129" s="216"/>
      <c r="D129" s="213"/>
      <c r="E129" s="213"/>
      <c r="F129" s="213"/>
      <c r="G129" s="213"/>
      <c r="H129" s="213"/>
      <c r="I129" s="215"/>
      <c r="J129" s="215"/>
      <c r="K129" s="216"/>
      <c r="L129" s="213"/>
      <c r="M129" s="192" t="s">
        <v>132</v>
      </c>
      <c r="N129" s="192" t="s">
        <v>132</v>
      </c>
      <c r="O129" s="192" t="s">
        <v>132</v>
      </c>
      <c r="P129" s="531" t="s">
        <v>217</v>
      </c>
      <c r="Q129" s="53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388"/>
      <c r="AR129" s="388"/>
      <c r="AS129" s="388"/>
      <c r="AT129" s="388"/>
    </row>
    <row r="130" spans="2:46" s="5" customFormat="1" ht="45" customHeight="1" x14ac:dyDescent="0.25">
      <c r="B130" s="128" t="s">
        <v>128</v>
      </c>
      <c r="C130" s="216"/>
      <c r="D130" s="213"/>
      <c r="E130" s="213"/>
      <c r="F130" s="213"/>
      <c r="G130" s="213"/>
      <c r="H130" s="213"/>
      <c r="I130" s="215"/>
      <c r="J130" s="215"/>
      <c r="K130" s="213"/>
      <c r="L130" s="213"/>
      <c r="M130" s="192" t="s">
        <v>132</v>
      </c>
      <c r="N130" s="192" t="s">
        <v>132</v>
      </c>
      <c r="O130" s="192" t="s">
        <v>132</v>
      </c>
      <c r="P130" s="531" t="s">
        <v>217</v>
      </c>
      <c r="Q130" s="53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388"/>
      <c r="AR130" s="388"/>
      <c r="AS130" s="388"/>
      <c r="AT130" s="388"/>
    </row>
    <row r="131" spans="2:46" s="5" customFormat="1" x14ac:dyDescent="0.25">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388"/>
      <c r="AR131" s="388"/>
      <c r="AS131" s="388"/>
      <c r="AT131" s="388"/>
    </row>
    <row r="132" spans="2:46" s="5" customFormat="1" x14ac:dyDescent="0.25">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388"/>
      <c r="AR132" s="388"/>
      <c r="AS132" s="388"/>
      <c r="AT132" s="388"/>
    </row>
    <row r="133" spans="2:46" s="5" customFormat="1" ht="15.75" thickBot="1" x14ac:dyDescent="0.3">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388"/>
      <c r="AR133" s="388"/>
      <c r="AS133" s="388"/>
      <c r="AT133" s="388"/>
    </row>
    <row r="134" spans="2:46" s="5" customFormat="1" ht="54" customHeight="1" x14ac:dyDescent="0.25">
      <c r="B134" s="66" t="s">
        <v>33</v>
      </c>
      <c r="C134" s="66" t="s">
        <v>49</v>
      </c>
      <c r="D134" s="63" t="s">
        <v>50</v>
      </c>
      <c r="E134" s="63" t="s">
        <v>51</v>
      </c>
      <c r="F134" s="41" t="s">
        <v>56</v>
      </c>
      <c r="G134" s="236"/>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388"/>
      <c r="AR134" s="388"/>
      <c r="AS134" s="388"/>
      <c r="AT134" s="388"/>
    </row>
    <row r="135" spans="2:46" s="5" customFormat="1" ht="120.75" customHeight="1" x14ac:dyDescent="0.2">
      <c r="B135" s="503" t="s">
        <v>53</v>
      </c>
      <c r="C135" s="237" t="s">
        <v>123</v>
      </c>
      <c r="D135" s="192">
        <v>25</v>
      </c>
      <c r="E135" s="192">
        <v>0</v>
      </c>
      <c r="F135" s="535">
        <f>+E135+E136+E137</f>
        <v>0</v>
      </c>
      <c r="G135" s="238"/>
      <c r="H135" s="161"/>
      <c r="I135" s="161"/>
      <c r="J135" s="161"/>
      <c r="K135" s="161"/>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388"/>
      <c r="AR135" s="388"/>
      <c r="AS135" s="388"/>
      <c r="AT135" s="388"/>
    </row>
    <row r="136" spans="2:46" s="5" customFormat="1" ht="76.150000000000006" customHeight="1" x14ac:dyDescent="0.2">
      <c r="B136" s="503"/>
      <c r="C136" s="237" t="s">
        <v>124</v>
      </c>
      <c r="D136" s="217">
        <v>25</v>
      </c>
      <c r="E136" s="192">
        <v>0</v>
      </c>
      <c r="F136" s="536"/>
      <c r="G136" s="238"/>
      <c r="H136" s="161"/>
      <c r="I136" s="161"/>
      <c r="J136" s="161"/>
      <c r="K136" s="161"/>
      <c r="L136" s="161"/>
      <c r="M136" s="161"/>
      <c r="N136" s="161"/>
      <c r="O136" s="161"/>
      <c r="P136" s="161"/>
      <c r="Q136" s="161"/>
      <c r="R136" s="161"/>
      <c r="S136" s="161"/>
      <c r="T136" s="161"/>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388"/>
      <c r="AR136" s="388"/>
      <c r="AS136" s="388"/>
      <c r="AT136" s="388"/>
    </row>
    <row r="137" spans="2:46" s="5" customFormat="1" ht="69" customHeight="1" x14ac:dyDescent="0.2">
      <c r="B137" s="503"/>
      <c r="C137" s="237" t="s">
        <v>125</v>
      </c>
      <c r="D137" s="192">
        <v>10</v>
      </c>
      <c r="E137" s="192">
        <v>0</v>
      </c>
      <c r="F137" s="537"/>
      <c r="G137" s="238"/>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388"/>
      <c r="AR137" s="388"/>
      <c r="AS137" s="388"/>
      <c r="AT137" s="388"/>
    </row>
    <row r="138" spans="2:46" s="5" customFormat="1" x14ac:dyDescent="0.25">
      <c r="C138" s="190"/>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388"/>
      <c r="AR138" s="388"/>
      <c r="AS138" s="388"/>
      <c r="AT138" s="388"/>
    </row>
    <row r="139" spans="2:46" s="5" customFormat="1" x14ac:dyDescent="0.25">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388"/>
      <c r="AR139" s="388"/>
      <c r="AS139" s="388"/>
      <c r="AT139" s="388"/>
    </row>
    <row r="140" spans="2:46" s="5" customFormat="1" x14ac:dyDescent="0.25">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388"/>
      <c r="AR140" s="388"/>
      <c r="AS140" s="388"/>
      <c r="AT140" s="388"/>
    </row>
    <row r="141" spans="2:46" s="5" customFormat="1" x14ac:dyDescent="0.25">
      <c r="B141" s="65" t="s">
        <v>57</v>
      </c>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388"/>
      <c r="AR141" s="388"/>
      <c r="AS141" s="388"/>
      <c r="AT141" s="388"/>
    </row>
    <row r="142" spans="2:46" s="5" customFormat="1" x14ac:dyDescent="0.25">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388"/>
      <c r="AR142" s="388"/>
      <c r="AS142" s="388"/>
      <c r="AT142" s="388"/>
    </row>
    <row r="143" spans="2:46" s="5" customFormat="1" x14ac:dyDescent="0.25">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388"/>
      <c r="AR143" s="388"/>
      <c r="AS143" s="388"/>
      <c r="AT143" s="388"/>
    </row>
    <row r="144" spans="2:46" s="5" customFormat="1" x14ac:dyDescent="0.25">
      <c r="B144" s="67" t="s">
        <v>33</v>
      </c>
      <c r="C144" s="191" t="s">
        <v>58</v>
      </c>
      <c r="D144" s="194" t="s">
        <v>51</v>
      </c>
      <c r="E144" s="194" t="s">
        <v>16</v>
      </c>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388"/>
      <c r="AR144" s="388"/>
      <c r="AS144" s="388"/>
      <c r="AT144" s="388"/>
    </row>
    <row r="145" spans="2:46" s="5" customFormat="1" ht="42.75" x14ac:dyDescent="0.25">
      <c r="B145" s="55" t="s">
        <v>59</v>
      </c>
      <c r="C145" s="195">
        <v>40</v>
      </c>
      <c r="D145" s="192">
        <f>+E119</f>
        <v>0</v>
      </c>
      <c r="E145" s="524">
        <f>+D145+D146</f>
        <v>0</v>
      </c>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388"/>
      <c r="AR145" s="388"/>
      <c r="AS145" s="388"/>
      <c r="AT145" s="388"/>
    </row>
    <row r="146" spans="2:46" s="5" customFormat="1" ht="138" customHeight="1" x14ac:dyDescent="0.25">
      <c r="B146" s="55" t="s">
        <v>60</v>
      </c>
      <c r="C146" s="195">
        <v>60</v>
      </c>
      <c r="D146" s="192">
        <f>+F135</f>
        <v>0</v>
      </c>
      <c r="E146" s="525"/>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388"/>
      <c r="AR146" s="388"/>
      <c r="AS146" s="388"/>
      <c r="AT146" s="388"/>
    </row>
    <row r="147" spans="2:46" s="5" customFormat="1" x14ac:dyDescent="0.25">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388"/>
      <c r="AR147" s="388"/>
      <c r="AS147" s="388"/>
      <c r="AT147" s="388"/>
    </row>
    <row r="148" spans="2:46" s="5" customFormat="1" x14ac:dyDescent="0.25">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388"/>
      <c r="AR148" s="388"/>
      <c r="AS148" s="388"/>
      <c r="AT148" s="388"/>
    </row>
    <row r="149" spans="2:46" s="5" customFormat="1" x14ac:dyDescent="0.25">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388"/>
      <c r="AR149" s="388"/>
      <c r="AS149" s="388"/>
      <c r="AT149" s="388"/>
    </row>
  </sheetData>
  <sheetProtection password="CF99" sheet="1" objects="1" scenarios="1"/>
  <mergeCells count="60">
    <mergeCell ref="C126:C127"/>
    <mergeCell ref="B126:B127"/>
    <mergeCell ref="P126:Q126"/>
    <mergeCell ref="P78:Q79"/>
    <mergeCell ref="H126:H127"/>
    <mergeCell ref="G126:G127"/>
    <mergeCell ref="F126:F127"/>
    <mergeCell ref="E126:E127"/>
    <mergeCell ref="D126:D127"/>
    <mergeCell ref="D94:E94"/>
    <mergeCell ref="P81:Q81"/>
    <mergeCell ref="P80:Q80"/>
    <mergeCell ref="P83:Q83"/>
    <mergeCell ref="P84:Q84"/>
    <mergeCell ref="P85:Q85"/>
    <mergeCell ref="P82:Q82"/>
    <mergeCell ref="E145:E146"/>
    <mergeCell ref="D95:E95"/>
    <mergeCell ref="B98:P98"/>
    <mergeCell ref="B101:N101"/>
    <mergeCell ref="E119:E121"/>
    <mergeCell ref="B124:N124"/>
    <mergeCell ref="J126:L126"/>
    <mergeCell ref="P128:Q128"/>
    <mergeCell ref="P129:Q129"/>
    <mergeCell ref="P130:Q130"/>
    <mergeCell ref="B135:B137"/>
    <mergeCell ref="F135:F137"/>
    <mergeCell ref="O126:O127"/>
    <mergeCell ref="M126:M127"/>
    <mergeCell ref="N126:N127"/>
    <mergeCell ref="I126:I127"/>
    <mergeCell ref="P86:Q86"/>
    <mergeCell ref="P87:Q87"/>
    <mergeCell ref="P88:Q88"/>
    <mergeCell ref="B91:N91"/>
    <mergeCell ref="M45:N45"/>
    <mergeCell ref="J78:L78"/>
    <mergeCell ref="B57:N57"/>
    <mergeCell ref="O60:P60"/>
    <mergeCell ref="O61:P61"/>
    <mergeCell ref="O62:P62"/>
    <mergeCell ref="O63:P63"/>
    <mergeCell ref="O64:P64"/>
    <mergeCell ref="O65:P65"/>
    <mergeCell ref="O66:P66"/>
    <mergeCell ref="O67:P67"/>
    <mergeCell ref="B73:N73"/>
    <mergeCell ref="C78:C79"/>
    <mergeCell ref="B78:B79"/>
    <mergeCell ref="C9:N9"/>
    <mergeCell ref="C10:E10"/>
    <mergeCell ref="B14:C21"/>
    <mergeCell ref="B22:C22"/>
    <mergeCell ref="E40:E41"/>
    <mergeCell ref="B2:P2"/>
    <mergeCell ref="B4:P4"/>
    <mergeCell ref="C6:N6"/>
    <mergeCell ref="C7:N7"/>
    <mergeCell ref="C8:N8"/>
  </mergeCells>
  <dataValidations disablePrompts="1" count="2">
    <dataValidation type="list" allowBlank="1" showInputMessage="1" showErrorMessage="1" sqref="A24:A44 WVE24:WVE44 WLI24:WLI44 WBM24:WBM44 VRQ24:VRQ44 VHU24:VHU44 UXY24:UXY44 UOC24:UOC44 UEG24:UEG44 TUK24:TUK44 TKO24:TKO44 TAS24:TAS44 SQW24:SQW44 SHA24:SHA44 RXE24:RXE44 RNI24:RNI44 RDM24:RDM44 QTQ24:QTQ44 QJU24:QJU44 PZY24:PZY44 PQC24:PQC44 PGG24:PGG44 OWK24:OWK44 OMO24:OMO44 OCS24:OCS44 NSW24:NSW44 NJA24:NJA44 MZE24:MZE44 MPI24:MPI44 MFM24:MFM44 LVQ24:LVQ44 LLU24:LLU44 LBY24:LBY44 KSC24:KSC44 KIG24:KIG44 JYK24:JYK44 JOO24:JOO44 JES24:JES44 IUW24:IUW44 ILA24:ILA44 IBE24:IBE44 HRI24:HRI44 HHM24:HHM44 GXQ24:GXQ44 GNU24:GNU44 GDY24:GDY44 FUC24:FUC44 FKG24:FKG44 FAK24:FAK44 EQO24:EQO44 EGS24:EGS44 DWW24:DWW44 DNA24:DNA44 DDE24:DDE44 CTI24:CTI44 CJM24:CJM44 BZQ24:BZQ44 BPU24:BPU44 BFY24:BFY44 AWC24:AWC44 AMG24:AMG44 ACK24:ACK44 SO24:SO44 IS24:IS44">
      <formula1>"1,2,3,4,5"</formula1>
    </dataValidation>
    <dataValidation type="decimal" allowBlank="1" showInputMessage="1" showErrorMessage="1" sqref="IV24:IV44 WVH24:WVH44 WLL24:WLL44 WBP24:WBP44 VRT24:VRT44 VHX24:VHX44 UYB24:UYB44 UOF24:UOF44 UEJ24:UEJ44 TUN24:TUN44 TKR24:TKR44 TAV24:TAV44 SQZ24:SQZ44 SHD24:SHD44 RXH24:RXH44 RNL24:RNL44 RDP24:RDP44 QTT24:QTT44 QJX24:QJX44 QAB24:QAB44 PQF24:PQF44 PGJ24:PGJ44 OWN24:OWN44 OMR24:OMR44 OCV24:OCV44 NSZ24:NSZ44 NJD24:NJD44 MZH24:MZH44 MPL24:MPL44 MFP24:MFP44 LVT24:LVT44 LLX24:LLX44 LCB24:LCB44 KSF24:KSF44 KIJ24:KIJ44 JYN24:JYN44 JOR24:JOR44 JEV24:JEV44 IUZ24:IUZ44 ILD24:ILD44 IBH24:IBH44 HRL24:HRL44 HHP24:HHP44 GXT24:GXT44 GNX24:GNX44 GEB24:GEB44 FUF24:FUF44 FKJ24:FKJ44 FAN24:FAN44 EQR24:EQR44 EGV24:EGV44 DWZ24:DWZ44 DND24:DND44 DDH24:DDH44 CTL24:CTL44 CJP24:CJP44 BZT24:BZT44 BPX24:BPX44 BGB24:BGB44 AWF24:AWF44 AMJ24:AMJ44 ACN24:ACN44 SR24:SR44">
      <formula1>0</formula1>
      <formula2>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TECNICA GRUPO 5</vt:lpstr>
      <vt:lpstr>TECNICA GRUPO 6</vt:lpstr>
      <vt:lpstr>TECNICA GRUPO 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2014-12-15T13:12:03Z</dcterms:modified>
</cp:coreProperties>
</file>